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lomon\Desktop\Overview of Construction\Construction Works\Borehole at DAC &amp; BARS\"/>
    </mc:Choice>
  </mc:AlternateContent>
  <xr:revisionPtr revIDLastSave="0" documentId="13_ncr:1_{DB2753B9-4523-4AE0-944D-D22CA7BC40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HOLE - DAC" sheetId="1" r:id="rId1"/>
    <sheet name="WATERTANK AND TANK PLATFOR MDAC" sheetId="2" r:id="rId2"/>
    <sheet name=" PIPES WORK DAC" sheetId="3" r:id="rId3"/>
    <sheet name="DAC SUMMARY" sheetId="5" r:id="rId4"/>
    <sheet name="WATER TANK AND TANK PLATFOR BAR" sheetId="7" r:id="rId5"/>
    <sheet name="PIPES WORK BARS" sheetId="8" r:id="rId6"/>
    <sheet name="BARS SUMMARY " sheetId="6" r:id="rId7"/>
    <sheet name="GENERAL SUMMARY" sheetId="4" r:id="rId8"/>
  </sheets>
  <definedNames>
    <definedName name="_xlnm.Print_Area" localSheetId="2">' PIPES WORK DAC'!$B$1:$G$54</definedName>
    <definedName name="_xlnm.Print_Area" localSheetId="6">'BARS SUMMARY '!$A$1:$C$42</definedName>
    <definedName name="_xlnm.Print_Area" localSheetId="0">'BOREHOLE - DAC'!$A$1:$F$95</definedName>
    <definedName name="_xlnm.Print_Area" localSheetId="3">'DAC SUMMARY'!$A$1:$C$42</definedName>
    <definedName name="_xlnm.Print_Area" localSheetId="7">'GENERAL SUMMARY'!$A$1:$C$42</definedName>
    <definedName name="_xlnm.Print_Area" localSheetId="5">'PIPES WORK BARS'!$B$1:$G$54</definedName>
    <definedName name="_xlnm.Print_Area" localSheetId="4">'WATER TANK AND TANK PLATFOR BAR'!$B$1:$G$59</definedName>
    <definedName name="_xlnm.Print_Area" localSheetId="1">'WATERTANK AND TANK PLATFOR MDAC'!$B$1:$G$59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B10" i="4"/>
  <c r="B7" i="4"/>
  <c r="F45" i="7"/>
  <c r="G45" i="7" s="1"/>
  <c r="G8" i="8"/>
  <c r="F49" i="7"/>
  <c r="G49" i="7" s="1"/>
  <c r="F41" i="7"/>
  <c r="G41" i="7" s="1"/>
  <c r="F35" i="7"/>
  <c r="F37" i="7" s="1"/>
  <c r="G37" i="7" s="1"/>
  <c r="F30" i="7"/>
  <c r="G30" i="7" s="1"/>
  <c r="F23" i="7"/>
  <c r="G23" i="7" s="1"/>
  <c r="F21" i="7"/>
  <c r="G21" i="7" s="1"/>
  <c r="F10" i="7"/>
  <c r="G10" i="7" s="1"/>
  <c r="G47" i="8"/>
  <c r="C46" i="8"/>
  <c r="B10" i="6"/>
  <c r="B7" i="6"/>
  <c r="B13" i="5"/>
  <c r="B10" i="5"/>
  <c r="F78" i="1"/>
  <c r="F76" i="1"/>
  <c r="F70" i="1"/>
  <c r="F68" i="1"/>
  <c r="F59" i="1"/>
  <c r="F57" i="1"/>
  <c r="F44" i="1"/>
  <c r="F36" i="1"/>
  <c r="F32" i="1"/>
  <c r="F26" i="1"/>
  <c r="F23" i="1"/>
  <c r="F19" i="1"/>
  <c r="G10" i="2"/>
  <c r="C46" i="3"/>
  <c r="G47" i="3"/>
  <c r="C10" i="6" s="1"/>
  <c r="G45" i="2"/>
  <c r="G41" i="2"/>
  <c r="G37" i="2"/>
  <c r="G30" i="2"/>
  <c r="G25" i="2"/>
  <c r="G23" i="2"/>
  <c r="G21" i="2"/>
  <c r="G49" i="2"/>
  <c r="G35" i="7" l="1"/>
  <c r="F25" i="7"/>
  <c r="G25" i="7" s="1"/>
  <c r="G52" i="7" s="1"/>
  <c r="C13" i="5"/>
  <c r="G35" i="2"/>
  <c r="G52" i="2" s="1"/>
  <c r="C10" i="5" l="1"/>
  <c r="C7" i="6"/>
  <c r="C21" i="6" s="1"/>
  <c r="C10" i="4" s="1"/>
  <c r="F49" i="1"/>
  <c r="F74" i="1" l="1"/>
  <c r="F63" i="1"/>
  <c r="F55" i="1"/>
  <c r="F42" i="1"/>
  <c r="F40" i="1"/>
  <c r="F38" i="1"/>
  <c r="F34" i="1"/>
  <c r="F30" i="1"/>
  <c r="F46" i="1" l="1"/>
  <c r="F51" i="1" s="1"/>
  <c r="F89" i="1" l="1"/>
  <c r="C7" i="5" l="1"/>
  <c r="C21" i="5" s="1"/>
  <c r="C7" i="4" s="1"/>
  <c r="C16" i="4" s="1"/>
  <c r="C18" i="4" l="1"/>
  <c r="C21" i="4" s="1"/>
</calcChain>
</file>

<file path=xl/sharedStrings.xml><?xml version="1.0" encoding="utf-8"?>
<sst xmlns="http://schemas.openxmlformats.org/spreadsheetml/2006/main" count="262" uniqueCount="108">
  <si>
    <t>Item</t>
  </si>
  <si>
    <t>Description</t>
  </si>
  <si>
    <t>Qty</t>
  </si>
  <si>
    <t>Unit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</si>
  <si>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</si>
  <si>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</si>
  <si>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</si>
  <si>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</si>
  <si>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</si>
  <si>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</si>
  <si>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</si>
  <si>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</si>
  <si>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</si>
  <si>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</si>
  <si>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</si>
  <si>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</si>
  <si>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N</t>
  </si>
  <si>
    <t>item</t>
  </si>
  <si>
    <t>BOREHOLE DRILLING</t>
  </si>
  <si>
    <t xml:space="preserve">Drilling through the overburden for </t>
  </si>
  <si>
    <t xml:space="preserve">completion of 127mm diameter borehole </t>
  </si>
  <si>
    <t>in any type of rock (165mm min. diameter)</t>
  </si>
  <si>
    <t>m</t>
  </si>
  <si>
    <t>Drilling through fresh rock for completion</t>
  </si>
  <si>
    <t>of 127mm diameter borehole in any type of</t>
  </si>
  <si>
    <t>rock (165mm minimum diameter)</t>
  </si>
  <si>
    <t>Setting and withdrawal of temporary casing</t>
  </si>
  <si>
    <t>(200mm minimum diameter)</t>
  </si>
  <si>
    <t>BOREHOLE CONSTRUCTION</t>
  </si>
  <si>
    <t>Carried forward</t>
  </si>
  <si>
    <t>Brought forward</t>
  </si>
  <si>
    <t>BOREHOLE DEVELOPMENT</t>
  </si>
  <si>
    <t>hrs.</t>
  </si>
  <si>
    <t>PUMPING TEST</t>
  </si>
  <si>
    <t>Carry out constant discharge  and recovery</t>
  </si>
  <si>
    <t>test  (6 hours/borehole)</t>
  </si>
  <si>
    <t>Supply and fix suitable cap on borehole</t>
  </si>
  <si>
    <t>WATER QUALITY ANALYSIS</t>
  </si>
  <si>
    <t>GENERAL SUMMARY</t>
  </si>
  <si>
    <t>WATER TANK AND TANK PLATFORM</t>
  </si>
  <si>
    <t>WATER TANKS</t>
  </si>
  <si>
    <t>as directed by the Project Manager</t>
  </si>
  <si>
    <t>PLATFORM FOR MAIN STORAGE TANK</t>
  </si>
  <si>
    <t>high from ground level</t>
  </si>
  <si>
    <t>Excavation and earthworks</t>
  </si>
  <si>
    <t xml:space="preserve">Excavate foundation trench not exceeding 1.50m deep commencing at </t>
  </si>
  <si>
    <t>formation level</t>
  </si>
  <si>
    <r>
      <t>m</t>
    </r>
    <r>
      <rPr>
        <vertAlign val="superscript"/>
        <sz val="11"/>
        <rFont val="Arial Narrow"/>
        <family val="2"/>
      </rPr>
      <t>3</t>
    </r>
  </si>
  <si>
    <t>Backfill selected excavated material around foundations</t>
  </si>
  <si>
    <t>Remove surplus excavated material from site</t>
  </si>
  <si>
    <t>Approved imported laterite hardcore filling:</t>
  </si>
  <si>
    <t>To make up levels under floors, deposited and compacted in layers</t>
  </si>
  <si>
    <t>not exceeding 225mm thick including watering between layers</t>
  </si>
  <si>
    <t>Plain in-situ concrete (1:3:6 - 20mm aggregate) to attain a</t>
  </si>
  <si>
    <r>
      <t>minimum crushing strength of 20N/mm</t>
    </r>
    <r>
      <rPr>
        <u/>
        <vertAlign val="superscript"/>
        <sz val="11"/>
        <rFont val="Arial Narrow"/>
        <family val="2"/>
      </rPr>
      <t>2</t>
    </r>
    <r>
      <rPr>
        <u/>
        <sz val="11"/>
        <rFont val="Arial Narrow"/>
        <family val="2"/>
      </rPr>
      <t xml:space="preserve"> in 28 days in:</t>
    </r>
  </si>
  <si>
    <t>Foundation</t>
  </si>
  <si>
    <t>Sawn formwork to:</t>
  </si>
  <si>
    <t>Edge of bed;150mm wide</t>
  </si>
  <si>
    <t>Solid concrete blockwork bonded in cement and sand (1:4) mortar as described in:</t>
  </si>
  <si>
    <t>150mm Wall</t>
  </si>
  <si>
    <r>
      <t>m</t>
    </r>
    <r>
      <rPr>
        <vertAlign val="superscript"/>
        <sz val="11"/>
        <rFont val="Arial Narrow"/>
        <family val="2"/>
      </rPr>
      <t>2</t>
    </r>
  </si>
  <si>
    <t>19mm Cement and sand (1:3) rendering as described to concrete or blockwork:</t>
  </si>
  <si>
    <t>Wall</t>
  </si>
  <si>
    <t xml:space="preserve">     CARRIED TO SUMMARY</t>
  </si>
  <si>
    <t>GH¢</t>
  </si>
  <si>
    <t>Rate</t>
  </si>
  <si>
    <t>Amount</t>
  </si>
  <si>
    <t>Amount GH¢</t>
  </si>
  <si>
    <t>Floor bed, 200mm thick</t>
  </si>
  <si>
    <t>The following in Plafform for ground-mounted Water Tank 2.4 x 2.4 x 0.9m</t>
  </si>
  <si>
    <t>nr</t>
  </si>
  <si>
    <t>Supply and install 5000litres ground-mounted polytank</t>
  </si>
  <si>
    <t>SUB-TOTAL</t>
  </si>
  <si>
    <t>TOTAL CARRIED TO FORM OF TENDER</t>
  </si>
  <si>
    <t>PRELIMINARIES AND GENERAL CONDITION</t>
  </si>
  <si>
    <t>Mobilisation and demobilisation of contrractor's crew and 
equipment to and from site</t>
  </si>
  <si>
    <t>PS</t>
  </si>
  <si>
    <t>Geophsics investigation for ground water exploration</t>
  </si>
  <si>
    <t>Cleaning the working site and removing all of the unnecessary</t>
  </si>
  <si>
    <t>OVING BETWEEN WORK SITES</t>
  </si>
  <si>
    <t>Move site 0 - 10km</t>
  </si>
  <si>
    <t>km</t>
  </si>
  <si>
    <t>Supply and use of PVC protecttion casing</t>
  </si>
  <si>
    <t>Supply and install 127mm PVC plain casing</t>
  </si>
  <si>
    <t>Supply and install 127mm PVC well screen</t>
  </si>
  <si>
    <t>Supply and place gravel as in design and specification</t>
  </si>
  <si>
    <t>Supply and Install centralizer on 127mm caisson and screens</t>
  </si>
  <si>
    <t>Supply cement, mix and place grout above gravel as in a design</t>
  </si>
  <si>
    <t>Backfill annulus above ground seal as in design</t>
  </si>
  <si>
    <t>Develop borehole by surging with compressed air and airlifting test</t>
  </si>
  <si>
    <t>Develop borehole by horizontal jetting and air-lifting pumping</t>
  </si>
  <si>
    <t>Chlorinate successfully developed Borehole</t>
  </si>
  <si>
    <t>ABANDONMENT OF TEST HOLE</t>
  </si>
  <si>
    <t>Backfill unsucceful borehole as specified</t>
  </si>
  <si>
    <t>Samp</t>
  </si>
  <si>
    <t xml:space="preserve">Take, lable and store sample of water from borehole for analysis </t>
  </si>
  <si>
    <t>Carry out chemical analyses as specified</t>
  </si>
  <si>
    <t>Carry out bacteriological analyses as specified</t>
  </si>
  <si>
    <t>TOTAL CARRIED TO SUMMARY</t>
  </si>
  <si>
    <t>P</t>
  </si>
  <si>
    <t>Q</t>
  </si>
  <si>
    <t>Provisional sum for Plumbing and Pipes Works as directed by the Project Manager</t>
  </si>
  <si>
    <t>SUMMARY, DAMANGO AGRIC COLLEGE</t>
  </si>
  <si>
    <t>TOTAL CARRIED TO GENERAL SUMMARY</t>
  </si>
  <si>
    <t>SUMMARY, BABILE AGRIC RESEARCH STATION</t>
  </si>
  <si>
    <r>
      <rPr>
        <u/>
        <sz val="12"/>
        <rFont val="Arial Narrow"/>
        <family val="2"/>
      </rPr>
      <t>ADD</t>
    </r>
    <r>
      <rPr>
        <sz val="12"/>
        <rFont val="Arial Narrow"/>
        <family val="2"/>
      </rPr>
      <t xml:space="preserve">      CONTINGENCIES PHYSICAL CONTINGENCY  (5%)</t>
    </r>
  </si>
  <si>
    <t xml:space="preserve"> PIPES WORKS</t>
  </si>
  <si>
    <t>PIPES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</si>
</sst>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nsolas"/>
      <family val="3"/>
    </font>
    <font>
      <sz val="11"/>
      <name val="Arial Narrow"/>
      <family val="2"/>
    </font>
    <font>
      <b/>
      <i/>
      <sz val="11"/>
      <name val="Arial Narrow"/>
      <family val="2"/>
    </font>
    <font>
      <b/>
      <sz val="11"/>
      <name val="Arial Narrow"/>
      <family val="2"/>
    </font>
    <font>
      <b/>
      <u/>
      <sz val="11"/>
      <name val="Arial Narrow"/>
      <family val="2"/>
    </font>
    <font>
      <i/>
      <sz val="11"/>
      <name val="Arial Narrow"/>
      <family val="2"/>
    </font>
    <font>
      <u/>
      <sz val="11"/>
      <name val="Arial Narrow"/>
      <family val="2"/>
    </font>
    <font>
      <vertAlign val="superscript"/>
      <sz val="11"/>
      <name val="Arial Narrow"/>
      <family val="2"/>
    </font>
    <font>
      <u/>
      <vertAlign val="superscript"/>
      <sz val="11"/>
      <name val="Arial Narrow"/>
      <family val="2"/>
    </font>
    <font>
      <b/>
      <u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sz val="1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u/>
      <sz val="14"/>
      <name val="Arial Narrow"/>
      <family val="2"/>
    </font>
    <font>
      <b/>
      <i/>
      <sz val="12"/>
      <name val="Arial Narrow"/>
      <family val="2"/>
    </font>
    <font>
      <u/>
      <sz val="12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1" applyFont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43" fontId="3" fillId="0" borderId="7" xfId="2" applyFont="1" applyBorder="1" applyAlignment="1">
      <alignment vertical="center"/>
    </xf>
    <xf numFmtId="43" fontId="3" fillId="0" borderId="0" xfId="2" applyFont="1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17" xfId="4" applyFont="1" applyBorder="1" applyAlignment="1">
      <alignment horizontal="right"/>
    </xf>
    <xf numFmtId="43" fontId="6" fillId="0" borderId="18" xfId="4" applyFont="1" applyBorder="1"/>
    <xf numFmtId="0" fontId="7" fillId="0" borderId="9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43" fontId="8" fillId="0" borderId="17" xfId="4" applyFont="1" applyBorder="1" applyAlignment="1">
      <alignment horizontal="left"/>
    </xf>
    <xf numFmtId="43" fontId="4" fillId="0" borderId="18" xfId="4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9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4" fillId="0" borderId="9" xfId="0" applyFont="1" applyBorder="1"/>
    <xf numFmtId="43" fontId="4" fillId="0" borderId="17" xfId="4" applyFont="1" applyFill="1" applyBorder="1"/>
    <xf numFmtId="43" fontId="4" fillId="0" borderId="18" xfId="4" applyFont="1" applyFill="1" applyBorder="1"/>
    <xf numFmtId="0" fontId="9" fillId="0" borderId="9" xfId="0" applyFont="1" applyBorder="1"/>
    <xf numFmtId="0" fontId="4" fillId="0" borderId="5" xfId="0" applyFont="1" applyBorder="1"/>
    <xf numFmtId="0" fontId="9" fillId="0" borderId="5" xfId="0" applyFont="1" applyBorder="1"/>
    <xf numFmtId="0" fontId="4" fillId="0" borderId="8" xfId="0" applyFont="1" applyBorder="1" applyAlignment="1">
      <alignment horizontal="center"/>
    </xf>
    <xf numFmtId="43" fontId="4" fillId="0" borderId="8" xfId="4" applyFont="1" applyFill="1" applyBorder="1"/>
    <xf numFmtId="43" fontId="4" fillId="0" borderId="17" xfId="4" applyFont="1" applyFill="1" applyBorder="1" applyAlignment="1">
      <alignment horizontal="center"/>
    </xf>
    <xf numFmtId="43" fontId="4" fillId="0" borderId="18" xfId="4" applyFont="1" applyFill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0" fontId="7" fillId="0" borderId="9" xfId="0" applyFont="1" applyBorder="1"/>
    <xf numFmtId="43" fontId="4" fillId="0" borderId="17" xfId="4" applyFont="1" applyBorder="1"/>
    <xf numFmtId="43" fontId="4" fillId="0" borderId="15" xfId="4" applyFont="1" applyBorder="1"/>
    <xf numFmtId="0" fontId="4" fillId="0" borderId="19" xfId="0" applyFont="1" applyBorder="1" applyAlignment="1">
      <alignment horizontal="center"/>
    </xf>
    <xf numFmtId="43" fontId="6" fillId="0" borderId="16" xfId="4" applyFont="1" applyBorder="1"/>
    <xf numFmtId="0" fontId="5" fillId="0" borderId="9" xfId="0" applyFont="1" applyBorder="1" applyAlignment="1">
      <alignment horizontal="right"/>
    </xf>
    <xf numFmtId="43" fontId="6" fillId="0" borderId="8" xfId="4" applyFont="1" applyBorder="1"/>
    <xf numFmtId="0" fontId="4" fillId="0" borderId="20" xfId="0" applyFont="1" applyBorder="1" applyAlignment="1">
      <alignment horizontal="center"/>
    </xf>
    <xf numFmtId="49" fontId="4" fillId="0" borderId="11" xfId="0" applyNumberFormat="1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3" fontId="4" fillId="0" borderId="22" xfId="4" applyFont="1" applyBorder="1" applyAlignment="1">
      <alignment horizontal="right"/>
    </xf>
    <xf numFmtId="43" fontId="4" fillId="0" borderId="16" xfId="4" applyFont="1" applyBorder="1"/>
    <xf numFmtId="0" fontId="4" fillId="0" borderId="0" xfId="0" quotePrefix="1" applyFont="1" applyAlignment="1">
      <alignment horizontal="center"/>
    </xf>
    <xf numFmtId="43" fontId="4" fillId="0" borderId="0" xfId="4" applyFont="1" applyBorder="1"/>
    <xf numFmtId="0" fontId="4" fillId="0" borderId="23" xfId="0" applyFont="1" applyBorder="1" applyAlignment="1">
      <alignment horizontal="center"/>
    </xf>
    <xf numFmtId="0" fontId="7" fillId="0" borderId="24" xfId="0" applyFont="1" applyBorder="1"/>
    <xf numFmtId="0" fontId="4" fillId="0" borderId="25" xfId="0" applyFont="1" applyBorder="1" applyAlignment="1">
      <alignment horizontal="center"/>
    </xf>
    <xf numFmtId="43" fontId="6" fillId="0" borderId="26" xfId="4" applyFont="1" applyBorder="1" applyAlignment="1">
      <alignment horizontal="center"/>
    </xf>
    <xf numFmtId="43" fontId="6" fillId="0" borderId="27" xfId="4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3" fontId="5" fillId="0" borderId="32" xfId="4" applyFont="1" applyBorder="1" applyAlignment="1">
      <alignment horizontal="center"/>
    </xf>
    <xf numFmtId="43" fontId="5" fillId="0" borderId="28" xfId="4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43" fontId="5" fillId="0" borderId="17" xfId="4" applyFont="1" applyBorder="1" applyAlignment="1">
      <alignment horizontal="center"/>
    </xf>
    <xf numFmtId="43" fontId="5" fillId="0" borderId="8" xfId="4" applyFont="1" applyBorder="1" applyAlignment="1">
      <alignment horizontal="center"/>
    </xf>
    <xf numFmtId="43" fontId="4" fillId="0" borderId="18" xfId="4" applyFont="1" applyFill="1" applyBorder="1" applyAlignment="1">
      <alignment horizontal="left"/>
    </xf>
    <xf numFmtId="0" fontId="4" fillId="0" borderId="7" xfId="0" quotePrefix="1" applyFont="1" applyBorder="1" applyAlignment="1">
      <alignment horizontal="center"/>
    </xf>
    <xf numFmtId="43" fontId="4" fillId="0" borderId="18" xfId="4" applyFont="1" applyBorder="1"/>
    <xf numFmtId="0" fontId="12" fillId="0" borderId="0" xfId="0" applyFont="1" applyAlignment="1">
      <alignment horizontal="center"/>
    </xf>
    <xf numFmtId="43" fontId="4" fillId="0" borderId="0" xfId="4" applyFont="1" applyFill="1" applyBorder="1"/>
    <xf numFmtId="43" fontId="4" fillId="0" borderId="18" xfId="4" applyFont="1" applyBorder="1" applyAlignment="1">
      <alignment horizontal="center"/>
    </xf>
    <xf numFmtId="43" fontId="4" fillId="0" borderId="17" xfId="4" applyFont="1" applyBorder="1" applyAlignment="1">
      <alignment horizontal="left"/>
    </xf>
    <xf numFmtId="43" fontId="4" fillId="0" borderId="17" xfId="4" applyFont="1" applyBorder="1" applyAlignment="1">
      <alignment horizontal="center"/>
    </xf>
    <xf numFmtId="43" fontId="4" fillId="0" borderId="0" xfId="4" applyFont="1" applyFill="1"/>
    <xf numFmtId="0" fontId="13" fillId="2" borderId="1" xfId="1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43" fontId="13" fillId="2" borderId="3" xfId="2" applyFont="1" applyFill="1" applyBorder="1" applyAlignment="1">
      <alignment horizontal="center" vertical="center"/>
    </xf>
    <xf numFmtId="43" fontId="13" fillId="2" borderId="4" xfId="2" applyFont="1" applyFill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5" fillId="0" borderId="6" xfId="1" quotePrefix="1" applyFont="1" applyBorder="1" applyAlignment="1">
      <alignment horizontal="left" vertical="center"/>
    </xf>
    <xf numFmtId="3" fontId="14" fillId="0" borderId="7" xfId="2" applyNumberFormat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43" fontId="14" fillId="0" borderId="7" xfId="2" applyFont="1" applyBorder="1" applyAlignment="1">
      <alignment horizontal="center" vertical="center"/>
    </xf>
    <xf numFmtId="43" fontId="14" fillId="0" borderId="8" xfId="2" applyFont="1" applyBorder="1" applyAlignment="1">
      <alignment horizontal="center" vertical="center"/>
    </xf>
    <xf numFmtId="0" fontId="14" fillId="0" borderId="6" xfId="1" quotePrefix="1" applyFont="1" applyBorder="1" applyAlignment="1">
      <alignment horizontal="left" vertical="center"/>
    </xf>
    <xf numFmtId="0" fontId="14" fillId="0" borderId="6" xfId="1" quotePrefix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/>
    </xf>
    <xf numFmtId="0" fontId="14" fillId="0" borderId="6" xfId="1" applyFont="1" applyBorder="1" applyAlignment="1">
      <alignment horizontal="right" vertical="center"/>
    </xf>
    <xf numFmtId="43" fontId="14" fillId="0" borderId="10" xfId="2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 shrinkToFit="1"/>
    </xf>
    <xf numFmtId="0" fontId="14" fillId="0" borderId="13" xfId="1" applyFont="1" applyBorder="1" applyAlignment="1">
      <alignment horizontal="center" vertical="center"/>
    </xf>
    <xf numFmtId="43" fontId="14" fillId="0" borderId="14" xfId="2" applyFont="1" applyBorder="1" applyAlignment="1">
      <alignment horizontal="center" vertical="center"/>
    </xf>
    <xf numFmtId="0" fontId="14" fillId="0" borderId="5" xfId="1" applyFont="1" applyBorder="1" applyAlignment="1">
      <alignment horizontal="center" vertical="center"/>
    </xf>
    <xf numFmtId="0" fontId="14" fillId="0" borderId="6" xfId="1" applyFont="1" applyBorder="1" applyAlignment="1">
      <alignment vertical="center"/>
    </xf>
    <xf numFmtId="0" fontId="15" fillId="0" borderId="6" xfId="1" applyFont="1" applyBorder="1" applyAlignment="1">
      <alignment vertical="center"/>
    </xf>
    <xf numFmtId="0" fontId="14" fillId="0" borderId="9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left" vertical="center"/>
    </xf>
    <xf numFmtId="43" fontId="13" fillId="0" borderId="15" xfId="2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/>
    </xf>
    <xf numFmtId="43" fontId="14" fillId="0" borderId="16" xfId="2" applyFont="1" applyBorder="1" applyAlignment="1">
      <alignment horizontal="center" vertical="center"/>
    </xf>
    <xf numFmtId="43" fontId="14" fillId="0" borderId="0" xfId="1" applyNumberFormat="1" applyFont="1" applyAlignment="1">
      <alignment vertical="center"/>
    </xf>
    <xf numFmtId="0" fontId="15" fillId="0" borderId="12" xfId="1" applyFont="1" applyBorder="1" applyAlignment="1">
      <alignment vertical="center"/>
    </xf>
    <xf numFmtId="0" fontId="16" fillId="0" borderId="0" xfId="0" applyFont="1"/>
    <xf numFmtId="0" fontId="17" fillId="0" borderId="5" xfId="0" applyFont="1" applyBorder="1" applyAlignment="1">
      <alignment horizontal="center"/>
    </xf>
    <xf numFmtId="0" fontId="17" fillId="0" borderId="0" xfId="0" applyFont="1" applyAlignment="1">
      <alignment horizontal="center"/>
    </xf>
    <xf numFmtId="43" fontId="17" fillId="0" borderId="8" xfId="4" applyFont="1" applyFill="1" applyBorder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43" fontId="20" fillId="0" borderId="8" xfId="4" applyFont="1" applyFill="1" applyBorder="1" applyAlignment="1">
      <alignment horizontal="center"/>
    </xf>
    <xf numFmtId="0" fontId="18" fillId="0" borderId="5" xfId="0" applyFont="1" applyBorder="1" applyAlignment="1">
      <alignment horizontal="center"/>
    </xf>
    <xf numFmtId="43" fontId="18" fillId="0" borderId="8" xfId="4" applyFont="1" applyFill="1" applyBorder="1"/>
    <xf numFmtId="0" fontId="18" fillId="0" borderId="0" xfId="0" applyFont="1" applyAlignment="1">
      <alignment horizontal="left"/>
    </xf>
    <xf numFmtId="43" fontId="18" fillId="0" borderId="28" xfId="4" applyFont="1" applyFill="1" applyBorder="1"/>
    <xf numFmtId="3" fontId="18" fillId="0" borderId="0" xfId="0" applyNumberFormat="1" applyFont="1" applyAlignment="1">
      <alignment horizontal="center"/>
    </xf>
    <xf numFmtId="3" fontId="17" fillId="0" borderId="0" xfId="0" applyNumberFormat="1" applyFont="1" applyAlignment="1">
      <alignment horizontal="center"/>
    </xf>
    <xf numFmtId="43" fontId="17" fillId="0" borderId="8" xfId="4" applyFont="1" applyFill="1" applyBorder="1"/>
    <xf numFmtId="43" fontId="18" fillId="0" borderId="15" xfId="4" applyFont="1" applyFill="1" applyBorder="1"/>
    <xf numFmtId="0" fontId="18" fillId="0" borderId="0" xfId="0" applyFont="1" applyAlignment="1">
      <alignment horizontal="center"/>
    </xf>
    <xf numFmtId="43" fontId="17" fillId="0" borderId="16" xfId="4" applyFont="1" applyFill="1" applyBorder="1"/>
    <xf numFmtId="43" fontId="4" fillId="0" borderId="16" xfId="4" applyFont="1" applyFill="1" applyBorder="1"/>
    <xf numFmtId="0" fontId="22" fillId="0" borderId="0" xfId="0" applyFont="1"/>
    <xf numFmtId="0" fontId="23" fillId="0" borderId="0" xfId="0" applyFont="1"/>
    <xf numFmtId="0" fontId="4" fillId="0" borderId="9" xfId="0" applyFont="1" applyBorder="1" applyAlignment="1">
      <alignment horizontal="left" wrapText="1"/>
    </xf>
    <xf numFmtId="43" fontId="14" fillId="0" borderId="18" xfId="2" applyFont="1" applyBorder="1" applyAlignment="1">
      <alignment horizontal="center" vertical="center"/>
    </xf>
    <xf numFmtId="43" fontId="14" fillId="0" borderId="17" xfId="2" applyFont="1" applyBorder="1" applyAlignment="1">
      <alignment horizontal="center" vertical="center"/>
    </xf>
    <xf numFmtId="43" fontId="14" fillId="0" borderId="22" xfId="2" applyFont="1" applyBorder="1" applyAlignment="1">
      <alignment horizontal="center" vertic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43" fontId="17" fillId="0" borderId="34" xfId="4" applyFont="1" applyFill="1" applyBorder="1" applyAlignment="1">
      <alignment horizontal="center"/>
    </xf>
  </cellXfs>
  <cellStyles count="5">
    <cellStyle name="Comma" xfId="4" builtinId="3"/>
    <cellStyle name="Comma 10" xfId="2" xr:uid="{00000000-0005-0000-0000-000001000000}"/>
    <cellStyle name="Normal" xfId="0" builtinId="0"/>
    <cellStyle name="Normal 2" xfId="1" xr:uid="{00000000-0005-0000-0000-000003000000}"/>
    <cellStyle name="Normal 3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96"/>
  <sheetViews>
    <sheetView tabSelected="1" view="pageBreakPreview" topLeftCell="A52" zoomScale="130" zoomScaleNormal="100" zoomScaleSheetLayoutView="130" workbookViewId="0">
      <selection activeCell="E73" sqref="E73"/>
    </sheetView>
  </sheetViews>
  <sheetFormatPr defaultRowHeight="15" customHeight="1" x14ac:dyDescent="0.35"/>
  <cols>
    <col min="1" max="1" width="4.7265625" style="1" customWidth="1"/>
    <col min="2" max="2" width="46.81640625" style="1" customWidth="1"/>
    <col min="3" max="3" width="5.26953125" style="2" customWidth="1"/>
    <col min="4" max="4" width="4.81640625" style="3" customWidth="1"/>
    <col min="5" max="5" width="11.54296875" style="4" customWidth="1"/>
    <col min="6" max="6" width="15.81640625" style="5" customWidth="1"/>
    <col min="7" max="7" width="9.1796875" style="1"/>
    <col min="8" max="8" width="11" style="1" bestFit="1" customWidth="1"/>
    <col min="9" max="256" width="9.1796875" style="1"/>
    <col min="257" max="257" width="4.7265625" style="1" customWidth="1"/>
    <col min="258" max="258" width="48" style="1" customWidth="1"/>
    <col min="259" max="259" width="5.26953125" style="1" customWidth="1"/>
    <col min="260" max="260" width="4.81640625" style="1" customWidth="1"/>
    <col min="261" max="261" width="17.453125" style="1" customWidth="1"/>
    <col min="262" max="262" width="15.81640625" style="1" customWidth="1"/>
    <col min="263" max="263" width="9.1796875" style="1"/>
    <col min="264" max="264" width="11" style="1" bestFit="1" customWidth="1"/>
    <col min="265" max="512" width="9.1796875" style="1"/>
    <col min="513" max="513" width="4.7265625" style="1" customWidth="1"/>
    <col min="514" max="514" width="48" style="1" customWidth="1"/>
    <col min="515" max="515" width="5.26953125" style="1" customWidth="1"/>
    <col min="516" max="516" width="4.81640625" style="1" customWidth="1"/>
    <col min="517" max="517" width="17.453125" style="1" customWidth="1"/>
    <col min="518" max="518" width="15.81640625" style="1" customWidth="1"/>
    <col min="519" max="519" width="9.1796875" style="1"/>
    <col min="520" max="520" width="11" style="1" bestFit="1" customWidth="1"/>
    <col min="521" max="768" width="9.1796875" style="1"/>
    <col min="769" max="769" width="4.7265625" style="1" customWidth="1"/>
    <col min="770" max="770" width="48" style="1" customWidth="1"/>
    <col min="771" max="771" width="5.26953125" style="1" customWidth="1"/>
    <col min="772" max="772" width="4.81640625" style="1" customWidth="1"/>
    <col min="773" max="773" width="17.453125" style="1" customWidth="1"/>
    <col min="774" max="774" width="15.81640625" style="1" customWidth="1"/>
    <col min="775" max="775" width="9.1796875" style="1"/>
    <col min="776" max="776" width="11" style="1" bestFit="1" customWidth="1"/>
    <col min="777" max="1024" width="9.1796875" style="1"/>
    <col min="1025" max="1025" width="4.7265625" style="1" customWidth="1"/>
    <col min="1026" max="1026" width="48" style="1" customWidth="1"/>
    <col min="1027" max="1027" width="5.26953125" style="1" customWidth="1"/>
    <col min="1028" max="1028" width="4.81640625" style="1" customWidth="1"/>
    <col min="1029" max="1029" width="17.453125" style="1" customWidth="1"/>
    <col min="1030" max="1030" width="15.81640625" style="1" customWidth="1"/>
    <col min="1031" max="1031" width="9.1796875" style="1"/>
    <col min="1032" max="1032" width="11" style="1" bestFit="1" customWidth="1"/>
    <col min="1033" max="1280" width="9.1796875" style="1"/>
    <col min="1281" max="1281" width="4.7265625" style="1" customWidth="1"/>
    <col min="1282" max="1282" width="48" style="1" customWidth="1"/>
    <col min="1283" max="1283" width="5.26953125" style="1" customWidth="1"/>
    <col min="1284" max="1284" width="4.81640625" style="1" customWidth="1"/>
    <col min="1285" max="1285" width="17.453125" style="1" customWidth="1"/>
    <col min="1286" max="1286" width="15.81640625" style="1" customWidth="1"/>
    <col min="1287" max="1287" width="9.1796875" style="1"/>
    <col min="1288" max="1288" width="11" style="1" bestFit="1" customWidth="1"/>
    <col min="1289" max="1536" width="9.1796875" style="1"/>
    <col min="1537" max="1537" width="4.7265625" style="1" customWidth="1"/>
    <col min="1538" max="1538" width="48" style="1" customWidth="1"/>
    <col min="1539" max="1539" width="5.26953125" style="1" customWidth="1"/>
    <col min="1540" max="1540" width="4.81640625" style="1" customWidth="1"/>
    <col min="1541" max="1541" width="17.453125" style="1" customWidth="1"/>
    <col min="1542" max="1542" width="15.81640625" style="1" customWidth="1"/>
    <col min="1543" max="1543" width="9.1796875" style="1"/>
    <col min="1544" max="1544" width="11" style="1" bestFit="1" customWidth="1"/>
    <col min="1545" max="1792" width="9.1796875" style="1"/>
    <col min="1793" max="1793" width="4.7265625" style="1" customWidth="1"/>
    <col min="1794" max="1794" width="48" style="1" customWidth="1"/>
    <col min="1795" max="1795" width="5.26953125" style="1" customWidth="1"/>
    <col min="1796" max="1796" width="4.81640625" style="1" customWidth="1"/>
    <col min="1797" max="1797" width="17.453125" style="1" customWidth="1"/>
    <col min="1798" max="1798" width="15.81640625" style="1" customWidth="1"/>
    <col min="1799" max="1799" width="9.1796875" style="1"/>
    <col min="1800" max="1800" width="11" style="1" bestFit="1" customWidth="1"/>
    <col min="1801" max="2048" width="9.1796875" style="1"/>
    <col min="2049" max="2049" width="4.7265625" style="1" customWidth="1"/>
    <col min="2050" max="2050" width="48" style="1" customWidth="1"/>
    <col min="2051" max="2051" width="5.26953125" style="1" customWidth="1"/>
    <col min="2052" max="2052" width="4.81640625" style="1" customWidth="1"/>
    <col min="2053" max="2053" width="17.453125" style="1" customWidth="1"/>
    <col min="2054" max="2054" width="15.81640625" style="1" customWidth="1"/>
    <col min="2055" max="2055" width="9.1796875" style="1"/>
    <col min="2056" max="2056" width="11" style="1" bestFit="1" customWidth="1"/>
    <col min="2057" max="2304" width="9.1796875" style="1"/>
    <col min="2305" max="2305" width="4.7265625" style="1" customWidth="1"/>
    <col min="2306" max="2306" width="48" style="1" customWidth="1"/>
    <col min="2307" max="2307" width="5.26953125" style="1" customWidth="1"/>
    <col min="2308" max="2308" width="4.81640625" style="1" customWidth="1"/>
    <col min="2309" max="2309" width="17.453125" style="1" customWidth="1"/>
    <col min="2310" max="2310" width="15.81640625" style="1" customWidth="1"/>
    <col min="2311" max="2311" width="9.1796875" style="1"/>
    <col min="2312" max="2312" width="11" style="1" bestFit="1" customWidth="1"/>
    <col min="2313" max="2560" width="9.1796875" style="1"/>
    <col min="2561" max="2561" width="4.7265625" style="1" customWidth="1"/>
    <col min="2562" max="2562" width="48" style="1" customWidth="1"/>
    <col min="2563" max="2563" width="5.26953125" style="1" customWidth="1"/>
    <col min="2564" max="2564" width="4.81640625" style="1" customWidth="1"/>
    <col min="2565" max="2565" width="17.453125" style="1" customWidth="1"/>
    <col min="2566" max="2566" width="15.81640625" style="1" customWidth="1"/>
    <col min="2567" max="2567" width="9.1796875" style="1"/>
    <col min="2568" max="2568" width="11" style="1" bestFit="1" customWidth="1"/>
    <col min="2569" max="2816" width="9.1796875" style="1"/>
    <col min="2817" max="2817" width="4.7265625" style="1" customWidth="1"/>
    <col min="2818" max="2818" width="48" style="1" customWidth="1"/>
    <col min="2819" max="2819" width="5.26953125" style="1" customWidth="1"/>
    <col min="2820" max="2820" width="4.81640625" style="1" customWidth="1"/>
    <col min="2821" max="2821" width="17.453125" style="1" customWidth="1"/>
    <col min="2822" max="2822" width="15.81640625" style="1" customWidth="1"/>
    <col min="2823" max="2823" width="9.1796875" style="1"/>
    <col min="2824" max="2824" width="11" style="1" bestFit="1" customWidth="1"/>
    <col min="2825" max="3072" width="9.1796875" style="1"/>
    <col min="3073" max="3073" width="4.7265625" style="1" customWidth="1"/>
    <col min="3074" max="3074" width="48" style="1" customWidth="1"/>
    <col min="3075" max="3075" width="5.26953125" style="1" customWidth="1"/>
    <col min="3076" max="3076" width="4.81640625" style="1" customWidth="1"/>
    <col min="3077" max="3077" width="17.453125" style="1" customWidth="1"/>
    <col min="3078" max="3078" width="15.81640625" style="1" customWidth="1"/>
    <col min="3079" max="3079" width="9.1796875" style="1"/>
    <col min="3080" max="3080" width="11" style="1" bestFit="1" customWidth="1"/>
    <col min="3081" max="3328" width="9.1796875" style="1"/>
    <col min="3329" max="3329" width="4.7265625" style="1" customWidth="1"/>
    <col min="3330" max="3330" width="48" style="1" customWidth="1"/>
    <col min="3331" max="3331" width="5.26953125" style="1" customWidth="1"/>
    <col min="3332" max="3332" width="4.81640625" style="1" customWidth="1"/>
    <col min="3333" max="3333" width="17.453125" style="1" customWidth="1"/>
    <col min="3334" max="3334" width="15.81640625" style="1" customWidth="1"/>
    <col min="3335" max="3335" width="9.1796875" style="1"/>
    <col min="3336" max="3336" width="11" style="1" bestFit="1" customWidth="1"/>
    <col min="3337" max="3584" width="9.1796875" style="1"/>
    <col min="3585" max="3585" width="4.7265625" style="1" customWidth="1"/>
    <col min="3586" max="3586" width="48" style="1" customWidth="1"/>
    <col min="3587" max="3587" width="5.26953125" style="1" customWidth="1"/>
    <col min="3588" max="3588" width="4.81640625" style="1" customWidth="1"/>
    <col min="3589" max="3589" width="17.453125" style="1" customWidth="1"/>
    <col min="3590" max="3590" width="15.81640625" style="1" customWidth="1"/>
    <col min="3591" max="3591" width="9.1796875" style="1"/>
    <col min="3592" max="3592" width="11" style="1" bestFit="1" customWidth="1"/>
    <col min="3593" max="3840" width="9.1796875" style="1"/>
    <col min="3841" max="3841" width="4.7265625" style="1" customWidth="1"/>
    <col min="3842" max="3842" width="48" style="1" customWidth="1"/>
    <col min="3843" max="3843" width="5.26953125" style="1" customWidth="1"/>
    <col min="3844" max="3844" width="4.81640625" style="1" customWidth="1"/>
    <col min="3845" max="3845" width="17.453125" style="1" customWidth="1"/>
    <col min="3846" max="3846" width="15.81640625" style="1" customWidth="1"/>
    <col min="3847" max="3847" width="9.1796875" style="1"/>
    <col min="3848" max="3848" width="11" style="1" bestFit="1" customWidth="1"/>
    <col min="3849" max="4096" width="9.1796875" style="1"/>
    <col min="4097" max="4097" width="4.7265625" style="1" customWidth="1"/>
    <col min="4098" max="4098" width="48" style="1" customWidth="1"/>
    <col min="4099" max="4099" width="5.26953125" style="1" customWidth="1"/>
    <col min="4100" max="4100" width="4.81640625" style="1" customWidth="1"/>
    <col min="4101" max="4101" width="17.453125" style="1" customWidth="1"/>
    <col min="4102" max="4102" width="15.81640625" style="1" customWidth="1"/>
    <col min="4103" max="4103" width="9.1796875" style="1"/>
    <col min="4104" max="4104" width="11" style="1" bestFit="1" customWidth="1"/>
    <col min="4105" max="4352" width="9.1796875" style="1"/>
    <col min="4353" max="4353" width="4.7265625" style="1" customWidth="1"/>
    <col min="4354" max="4354" width="48" style="1" customWidth="1"/>
    <col min="4355" max="4355" width="5.26953125" style="1" customWidth="1"/>
    <col min="4356" max="4356" width="4.81640625" style="1" customWidth="1"/>
    <col min="4357" max="4357" width="17.453125" style="1" customWidth="1"/>
    <col min="4358" max="4358" width="15.81640625" style="1" customWidth="1"/>
    <col min="4359" max="4359" width="9.1796875" style="1"/>
    <col min="4360" max="4360" width="11" style="1" bestFit="1" customWidth="1"/>
    <col min="4361" max="4608" width="9.1796875" style="1"/>
    <col min="4609" max="4609" width="4.7265625" style="1" customWidth="1"/>
    <col min="4610" max="4610" width="48" style="1" customWidth="1"/>
    <col min="4611" max="4611" width="5.26953125" style="1" customWidth="1"/>
    <col min="4612" max="4612" width="4.81640625" style="1" customWidth="1"/>
    <col min="4613" max="4613" width="17.453125" style="1" customWidth="1"/>
    <col min="4614" max="4614" width="15.81640625" style="1" customWidth="1"/>
    <col min="4615" max="4615" width="9.1796875" style="1"/>
    <col min="4616" max="4616" width="11" style="1" bestFit="1" customWidth="1"/>
    <col min="4617" max="4864" width="9.1796875" style="1"/>
    <col min="4865" max="4865" width="4.7265625" style="1" customWidth="1"/>
    <col min="4866" max="4866" width="48" style="1" customWidth="1"/>
    <col min="4867" max="4867" width="5.26953125" style="1" customWidth="1"/>
    <col min="4868" max="4868" width="4.81640625" style="1" customWidth="1"/>
    <col min="4869" max="4869" width="17.453125" style="1" customWidth="1"/>
    <col min="4870" max="4870" width="15.81640625" style="1" customWidth="1"/>
    <col min="4871" max="4871" width="9.1796875" style="1"/>
    <col min="4872" max="4872" width="11" style="1" bestFit="1" customWidth="1"/>
    <col min="4873" max="5120" width="9.1796875" style="1"/>
    <col min="5121" max="5121" width="4.7265625" style="1" customWidth="1"/>
    <col min="5122" max="5122" width="48" style="1" customWidth="1"/>
    <col min="5123" max="5123" width="5.26953125" style="1" customWidth="1"/>
    <col min="5124" max="5124" width="4.81640625" style="1" customWidth="1"/>
    <col min="5125" max="5125" width="17.453125" style="1" customWidth="1"/>
    <col min="5126" max="5126" width="15.81640625" style="1" customWidth="1"/>
    <col min="5127" max="5127" width="9.1796875" style="1"/>
    <col min="5128" max="5128" width="11" style="1" bestFit="1" customWidth="1"/>
    <col min="5129" max="5376" width="9.1796875" style="1"/>
    <col min="5377" max="5377" width="4.7265625" style="1" customWidth="1"/>
    <col min="5378" max="5378" width="48" style="1" customWidth="1"/>
    <col min="5379" max="5379" width="5.26953125" style="1" customWidth="1"/>
    <col min="5380" max="5380" width="4.81640625" style="1" customWidth="1"/>
    <col min="5381" max="5381" width="17.453125" style="1" customWidth="1"/>
    <col min="5382" max="5382" width="15.81640625" style="1" customWidth="1"/>
    <col min="5383" max="5383" width="9.1796875" style="1"/>
    <col min="5384" max="5384" width="11" style="1" bestFit="1" customWidth="1"/>
    <col min="5385" max="5632" width="9.1796875" style="1"/>
    <col min="5633" max="5633" width="4.7265625" style="1" customWidth="1"/>
    <col min="5634" max="5634" width="48" style="1" customWidth="1"/>
    <col min="5635" max="5635" width="5.26953125" style="1" customWidth="1"/>
    <col min="5636" max="5636" width="4.81640625" style="1" customWidth="1"/>
    <col min="5637" max="5637" width="17.453125" style="1" customWidth="1"/>
    <col min="5638" max="5638" width="15.81640625" style="1" customWidth="1"/>
    <col min="5639" max="5639" width="9.1796875" style="1"/>
    <col min="5640" max="5640" width="11" style="1" bestFit="1" customWidth="1"/>
    <col min="5641" max="5888" width="9.1796875" style="1"/>
    <col min="5889" max="5889" width="4.7265625" style="1" customWidth="1"/>
    <col min="5890" max="5890" width="48" style="1" customWidth="1"/>
    <col min="5891" max="5891" width="5.26953125" style="1" customWidth="1"/>
    <col min="5892" max="5892" width="4.81640625" style="1" customWidth="1"/>
    <col min="5893" max="5893" width="17.453125" style="1" customWidth="1"/>
    <col min="5894" max="5894" width="15.81640625" style="1" customWidth="1"/>
    <col min="5895" max="5895" width="9.1796875" style="1"/>
    <col min="5896" max="5896" width="11" style="1" bestFit="1" customWidth="1"/>
    <col min="5897" max="6144" width="9.1796875" style="1"/>
    <col min="6145" max="6145" width="4.7265625" style="1" customWidth="1"/>
    <col min="6146" max="6146" width="48" style="1" customWidth="1"/>
    <col min="6147" max="6147" width="5.26953125" style="1" customWidth="1"/>
    <col min="6148" max="6148" width="4.81640625" style="1" customWidth="1"/>
    <col min="6149" max="6149" width="17.453125" style="1" customWidth="1"/>
    <col min="6150" max="6150" width="15.81640625" style="1" customWidth="1"/>
    <col min="6151" max="6151" width="9.1796875" style="1"/>
    <col min="6152" max="6152" width="11" style="1" bestFit="1" customWidth="1"/>
    <col min="6153" max="6400" width="9.1796875" style="1"/>
    <col min="6401" max="6401" width="4.7265625" style="1" customWidth="1"/>
    <col min="6402" max="6402" width="48" style="1" customWidth="1"/>
    <col min="6403" max="6403" width="5.26953125" style="1" customWidth="1"/>
    <col min="6404" max="6404" width="4.81640625" style="1" customWidth="1"/>
    <col min="6405" max="6405" width="17.453125" style="1" customWidth="1"/>
    <col min="6406" max="6406" width="15.81640625" style="1" customWidth="1"/>
    <col min="6407" max="6407" width="9.1796875" style="1"/>
    <col min="6408" max="6408" width="11" style="1" bestFit="1" customWidth="1"/>
    <col min="6409" max="6656" width="9.1796875" style="1"/>
    <col min="6657" max="6657" width="4.7265625" style="1" customWidth="1"/>
    <col min="6658" max="6658" width="48" style="1" customWidth="1"/>
    <col min="6659" max="6659" width="5.26953125" style="1" customWidth="1"/>
    <col min="6660" max="6660" width="4.81640625" style="1" customWidth="1"/>
    <col min="6661" max="6661" width="17.453125" style="1" customWidth="1"/>
    <col min="6662" max="6662" width="15.81640625" style="1" customWidth="1"/>
    <col min="6663" max="6663" width="9.1796875" style="1"/>
    <col min="6664" max="6664" width="11" style="1" bestFit="1" customWidth="1"/>
    <col min="6665" max="6912" width="9.1796875" style="1"/>
    <col min="6913" max="6913" width="4.7265625" style="1" customWidth="1"/>
    <col min="6914" max="6914" width="48" style="1" customWidth="1"/>
    <col min="6915" max="6915" width="5.26953125" style="1" customWidth="1"/>
    <col min="6916" max="6916" width="4.81640625" style="1" customWidth="1"/>
    <col min="6917" max="6917" width="17.453125" style="1" customWidth="1"/>
    <col min="6918" max="6918" width="15.81640625" style="1" customWidth="1"/>
    <col min="6919" max="6919" width="9.1796875" style="1"/>
    <col min="6920" max="6920" width="11" style="1" bestFit="1" customWidth="1"/>
    <col min="6921" max="7168" width="9.1796875" style="1"/>
    <col min="7169" max="7169" width="4.7265625" style="1" customWidth="1"/>
    <col min="7170" max="7170" width="48" style="1" customWidth="1"/>
    <col min="7171" max="7171" width="5.26953125" style="1" customWidth="1"/>
    <col min="7172" max="7172" width="4.81640625" style="1" customWidth="1"/>
    <col min="7173" max="7173" width="17.453125" style="1" customWidth="1"/>
    <col min="7174" max="7174" width="15.81640625" style="1" customWidth="1"/>
    <col min="7175" max="7175" width="9.1796875" style="1"/>
    <col min="7176" max="7176" width="11" style="1" bestFit="1" customWidth="1"/>
    <col min="7177" max="7424" width="9.1796875" style="1"/>
    <col min="7425" max="7425" width="4.7265625" style="1" customWidth="1"/>
    <col min="7426" max="7426" width="48" style="1" customWidth="1"/>
    <col min="7427" max="7427" width="5.26953125" style="1" customWidth="1"/>
    <col min="7428" max="7428" width="4.81640625" style="1" customWidth="1"/>
    <col min="7429" max="7429" width="17.453125" style="1" customWidth="1"/>
    <col min="7430" max="7430" width="15.81640625" style="1" customWidth="1"/>
    <col min="7431" max="7431" width="9.1796875" style="1"/>
    <col min="7432" max="7432" width="11" style="1" bestFit="1" customWidth="1"/>
    <col min="7433" max="7680" width="9.1796875" style="1"/>
    <col min="7681" max="7681" width="4.7265625" style="1" customWidth="1"/>
    <col min="7682" max="7682" width="48" style="1" customWidth="1"/>
    <col min="7683" max="7683" width="5.26953125" style="1" customWidth="1"/>
    <col min="7684" max="7684" width="4.81640625" style="1" customWidth="1"/>
    <col min="7685" max="7685" width="17.453125" style="1" customWidth="1"/>
    <col min="7686" max="7686" width="15.81640625" style="1" customWidth="1"/>
    <col min="7687" max="7687" width="9.1796875" style="1"/>
    <col min="7688" max="7688" width="11" style="1" bestFit="1" customWidth="1"/>
    <col min="7689" max="7936" width="9.1796875" style="1"/>
    <col min="7937" max="7937" width="4.7265625" style="1" customWidth="1"/>
    <col min="7938" max="7938" width="48" style="1" customWidth="1"/>
    <col min="7939" max="7939" width="5.26953125" style="1" customWidth="1"/>
    <col min="7940" max="7940" width="4.81640625" style="1" customWidth="1"/>
    <col min="7941" max="7941" width="17.453125" style="1" customWidth="1"/>
    <col min="7942" max="7942" width="15.81640625" style="1" customWidth="1"/>
    <col min="7943" max="7943" width="9.1796875" style="1"/>
    <col min="7944" max="7944" width="11" style="1" bestFit="1" customWidth="1"/>
    <col min="7945" max="8192" width="9.1796875" style="1"/>
    <col min="8193" max="8193" width="4.7265625" style="1" customWidth="1"/>
    <col min="8194" max="8194" width="48" style="1" customWidth="1"/>
    <col min="8195" max="8195" width="5.26953125" style="1" customWidth="1"/>
    <col min="8196" max="8196" width="4.81640625" style="1" customWidth="1"/>
    <col min="8197" max="8197" width="17.453125" style="1" customWidth="1"/>
    <col min="8198" max="8198" width="15.81640625" style="1" customWidth="1"/>
    <col min="8199" max="8199" width="9.1796875" style="1"/>
    <col min="8200" max="8200" width="11" style="1" bestFit="1" customWidth="1"/>
    <col min="8201" max="8448" width="9.1796875" style="1"/>
    <col min="8449" max="8449" width="4.7265625" style="1" customWidth="1"/>
    <col min="8450" max="8450" width="48" style="1" customWidth="1"/>
    <col min="8451" max="8451" width="5.26953125" style="1" customWidth="1"/>
    <col min="8452" max="8452" width="4.81640625" style="1" customWidth="1"/>
    <col min="8453" max="8453" width="17.453125" style="1" customWidth="1"/>
    <col min="8454" max="8454" width="15.81640625" style="1" customWidth="1"/>
    <col min="8455" max="8455" width="9.1796875" style="1"/>
    <col min="8456" max="8456" width="11" style="1" bestFit="1" customWidth="1"/>
    <col min="8457" max="8704" width="9.1796875" style="1"/>
    <col min="8705" max="8705" width="4.7265625" style="1" customWidth="1"/>
    <col min="8706" max="8706" width="48" style="1" customWidth="1"/>
    <col min="8707" max="8707" width="5.26953125" style="1" customWidth="1"/>
    <col min="8708" max="8708" width="4.81640625" style="1" customWidth="1"/>
    <col min="8709" max="8709" width="17.453125" style="1" customWidth="1"/>
    <col min="8710" max="8710" width="15.81640625" style="1" customWidth="1"/>
    <col min="8711" max="8711" width="9.1796875" style="1"/>
    <col min="8712" max="8712" width="11" style="1" bestFit="1" customWidth="1"/>
    <col min="8713" max="8960" width="9.1796875" style="1"/>
    <col min="8961" max="8961" width="4.7265625" style="1" customWidth="1"/>
    <col min="8962" max="8962" width="48" style="1" customWidth="1"/>
    <col min="8963" max="8963" width="5.26953125" style="1" customWidth="1"/>
    <col min="8964" max="8964" width="4.81640625" style="1" customWidth="1"/>
    <col min="8965" max="8965" width="17.453125" style="1" customWidth="1"/>
    <col min="8966" max="8966" width="15.81640625" style="1" customWidth="1"/>
    <col min="8967" max="8967" width="9.1796875" style="1"/>
    <col min="8968" max="8968" width="11" style="1" bestFit="1" customWidth="1"/>
    <col min="8969" max="9216" width="9.1796875" style="1"/>
    <col min="9217" max="9217" width="4.7265625" style="1" customWidth="1"/>
    <col min="9218" max="9218" width="48" style="1" customWidth="1"/>
    <col min="9219" max="9219" width="5.26953125" style="1" customWidth="1"/>
    <col min="9220" max="9220" width="4.81640625" style="1" customWidth="1"/>
    <col min="9221" max="9221" width="17.453125" style="1" customWidth="1"/>
    <col min="9222" max="9222" width="15.81640625" style="1" customWidth="1"/>
    <col min="9223" max="9223" width="9.1796875" style="1"/>
    <col min="9224" max="9224" width="11" style="1" bestFit="1" customWidth="1"/>
    <col min="9225" max="9472" width="9.1796875" style="1"/>
    <col min="9473" max="9473" width="4.7265625" style="1" customWidth="1"/>
    <col min="9474" max="9474" width="48" style="1" customWidth="1"/>
    <col min="9475" max="9475" width="5.26953125" style="1" customWidth="1"/>
    <col min="9476" max="9476" width="4.81640625" style="1" customWidth="1"/>
    <col min="9477" max="9477" width="17.453125" style="1" customWidth="1"/>
    <col min="9478" max="9478" width="15.81640625" style="1" customWidth="1"/>
    <col min="9479" max="9479" width="9.1796875" style="1"/>
    <col min="9480" max="9480" width="11" style="1" bestFit="1" customWidth="1"/>
    <col min="9481" max="9728" width="9.1796875" style="1"/>
    <col min="9729" max="9729" width="4.7265625" style="1" customWidth="1"/>
    <col min="9730" max="9730" width="48" style="1" customWidth="1"/>
    <col min="9731" max="9731" width="5.26953125" style="1" customWidth="1"/>
    <col min="9732" max="9732" width="4.81640625" style="1" customWidth="1"/>
    <col min="9733" max="9733" width="17.453125" style="1" customWidth="1"/>
    <col min="9734" max="9734" width="15.81640625" style="1" customWidth="1"/>
    <col min="9735" max="9735" width="9.1796875" style="1"/>
    <col min="9736" max="9736" width="11" style="1" bestFit="1" customWidth="1"/>
    <col min="9737" max="9984" width="9.1796875" style="1"/>
    <col min="9985" max="9985" width="4.7265625" style="1" customWidth="1"/>
    <col min="9986" max="9986" width="48" style="1" customWidth="1"/>
    <col min="9987" max="9987" width="5.26953125" style="1" customWidth="1"/>
    <col min="9988" max="9988" width="4.81640625" style="1" customWidth="1"/>
    <col min="9989" max="9989" width="17.453125" style="1" customWidth="1"/>
    <col min="9990" max="9990" width="15.81640625" style="1" customWidth="1"/>
    <col min="9991" max="9991" width="9.1796875" style="1"/>
    <col min="9992" max="9992" width="11" style="1" bestFit="1" customWidth="1"/>
    <col min="9993" max="10240" width="9.1796875" style="1"/>
    <col min="10241" max="10241" width="4.7265625" style="1" customWidth="1"/>
    <col min="10242" max="10242" width="48" style="1" customWidth="1"/>
    <col min="10243" max="10243" width="5.26953125" style="1" customWidth="1"/>
    <col min="10244" max="10244" width="4.81640625" style="1" customWidth="1"/>
    <col min="10245" max="10245" width="17.453125" style="1" customWidth="1"/>
    <col min="10246" max="10246" width="15.81640625" style="1" customWidth="1"/>
    <col min="10247" max="10247" width="9.1796875" style="1"/>
    <col min="10248" max="10248" width="11" style="1" bestFit="1" customWidth="1"/>
    <col min="10249" max="10496" width="9.1796875" style="1"/>
    <col min="10497" max="10497" width="4.7265625" style="1" customWidth="1"/>
    <col min="10498" max="10498" width="48" style="1" customWidth="1"/>
    <col min="10499" max="10499" width="5.26953125" style="1" customWidth="1"/>
    <col min="10500" max="10500" width="4.81640625" style="1" customWidth="1"/>
    <col min="10501" max="10501" width="17.453125" style="1" customWidth="1"/>
    <col min="10502" max="10502" width="15.81640625" style="1" customWidth="1"/>
    <col min="10503" max="10503" width="9.1796875" style="1"/>
    <col min="10504" max="10504" width="11" style="1" bestFit="1" customWidth="1"/>
    <col min="10505" max="10752" width="9.1796875" style="1"/>
    <col min="10753" max="10753" width="4.7265625" style="1" customWidth="1"/>
    <col min="10754" max="10754" width="48" style="1" customWidth="1"/>
    <col min="10755" max="10755" width="5.26953125" style="1" customWidth="1"/>
    <col min="10756" max="10756" width="4.81640625" style="1" customWidth="1"/>
    <col min="10757" max="10757" width="17.453125" style="1" customWidth="1"/>
    <col min="10758" max="10758" width="15.81640625" style="1" customWidth="1"/>
    <col min="10759" max="10759" width="9.1796875" style="1"/>
    <col min="10760" max="10760" width="11" style="1" bestFit="1" customWidth="1"/>
    <col min="10761" max="11008" width="9.1796875" style="1"/>
    <col min="11009" max="11009" width="4.7265625" style="1" customWidth="1"/>
    <col min="11010" max="11010" width="48" style="1" customWidth="1"/>
    <col min="11011" max="11011" width="5.26953125" style="1" customWidth="1"/>
    <col min="11012" max="11012" width="4.81640625" style="1" customWidth="1"/>
    <col min="11013" max="11013" width="17.453125" style="1" customWidth="1"/>
    <col min="11014" max="11014" width="15.81640625" style="1" customWidth="1"/>
    <col min="11015" max="11015" width="9.1796875" style="1"/>
    <col min="11016" max="11016" width="11" style="1" bestFit="1" customWidth="1"/>
    <col min="11017" max="11264" width="9.1796875" style="1"/>
    <col min="11265" max="11265" width="4.7265625" style="1" customWidth="1"/>
    <col min="11266" max="11266" width="48" style="1" customWidth="1"/>
    <col min="11267" max="11267" width="5.26953125" style="1" customWidth="1"/>
    <col min="11268" max="11268" width="4.81640625" style="1" customWidth="1"/>
    <col min="11269" max="11269" width="17.453125" style="1" customWidth="1"/>
    <col min="11270" max="11270" width="15.81640625" style="1" customWidth="1"/>
    <col min="11271" max="11271" width="9.1796875" style="1"/>
    <col min="11272" max="11272" width="11" style="1" bestFit="1" customWidth="1"/>
    <col min="11273" max="11520" width="9.1796875" style="1"/>
    <col min="11521" max="11521" width="4.7265625" style="1" customWidth="1"/>
    <col min="11522" max="11522" width="48" style="1" customWidth="1"/>
    <col min="11523" max="11523" width="5.26953125" style="1" customWidth="1"/>
    <col min="11524" max="11524" width="4.81640625" style="1" customWidth="1"/>
    <col min="11525" max="11525" width="17.453125" style="1" customWidth="1"/>
    <col min="11526" max="11526" width="15.81640625" style="1" customWidth="1"/>
    <col min="11527" max="11527" width="9.1796875" style="1"/>
    <col min="11528" max="11528" width="11" style="1" bestFit="1" customWidth="1"/>
    <col min="11529" max="11776" width="9.1796875" style="1"/>
    <col min="11777" max="11777" width="4.7265625" style="1" customWidth="1"/>
    <col min="11778" max="11778" width="48" style="1" customWidth="1"/>
    <col min="11779" max="11779" width="5.26953125" style="1" customWidth="1"/>
    <col min="11780" max="11780" width="4.81640625" style="1" customWidth="1"/>
    <col min="11781" max="11781" width="17.453125" style="1" customWidth="1"/>
    <col min="11782" max="11782" width="15.81640625" style="1" customWidth="1"/>
    <col min="11783" max="11783" width="9.1796875" style="1"/>
    <col min="11784" max="11784" width="11" style="1" bestFit="1" customWidth="1"/>
    <col min="11785" max="12032" width="9.1796875" style="1"/>
    <col min="12033" max="12033" width="4.7265625" style="1" customWidth="1"/>
    <col min="12034" max="12034" width="48" style="1" customWidth="1"/>
    <col min="12035" max="12035" width="5.26953125" style="1" customWidth="1"/>
    <col min="12036" max="12036" width="4.81640625" style="1" customWidth="1"/>
    <col min="12037" max="12037" width="17.453125" style="1" customWidth="1"/>
    <col min="12038" max="12038" width="15.81640625" style="1" customWidth="1"/>
    <col min="12039" max="12039" width="9.1796875" style="1"/>
    <col min="12040" max="12040" width="11" style="1" bestFit="1" customWidth="1"/>
    <col min="12041" max="12288" width="9.1796875" style="1"/>
    <col min="12289" max="12289" width="4.7265625" style="1" customWidth="1"/>
    <col min="12290" max="12290" width="48" style="1" customWidth="1"/>
    <col min="12291" max="12291" width="5.26953125" style="1" customWidth="1"/>
    <col min="12292" max="12292" width="4.81640625" style="1" customWidth="1"/>
    <col min="12293" max="12293" width="17.453125" style="1" customWidth="1"/>
    <col min="12294" max="12294" width="15.81640625" style="1" customWidth="1"/>
    <col min="12295" max="12295" width="9.1796875" style="1"/>
    <col min="12296" max="12296" width="11" style="1" bestFit="1" customWidth="1"/>
    <col min="12297" max="12544" width="9.1796875" style="1"/>
    <col min="12545" max="12545" width="4.7265625" style="1" customWidth="1"/>
    <col min="12546" max="12546" width="48" style="1" customWidth="1"/>
    <col min="12547" max="12547" width="5.26953125" style="1" customWidth="1"/>
    <col min="12548" max="12548" width="4.81640625" style="1" customWidth="1"/>
    <col min="12549" max="12549" width="17.453125" style="1" customWidth="1"/>
    <col min="12550" max="12550" width="15.81640625" style="1" customWidth="1"/>
    <col min="12551" max="12551" width="9.1796875" style="1"/>
    <col min="12552" max="12552" width="11" style="1" bestFit="1" customWidth="1"/>
    <col min="12553" max="12800" width="9.1796875" style="1"/>
    <col min="12801" max="12801" width="4.7265625" style="1" customWidth="1"/>
    <col min="12802" max="12802" width="48" style="1" customWidth="1"/>
    <col min="12803" max="12803" width="5.26953125" style="1" customWidth="1"/>
    <col min="12804" max="12804" width="4.81640625" style="1" customWidth="1"/>
    <col min="12805" max="12805" width="17.453125" style="1" customWidth="1"/>
    <col min="12806" max="12806" width="15.81640625" style="1" customWidth="1"/>
    <col min="12807" max="12807" width="9.1796875" style="1"/>
    <col min="12808" max="12808" width="11" style="1" bestFit="1" customWidth="1"/>
    <col min="12809" max="13056" width="9.1796875" style="1"/>
    <col min="13057" max="13057" width="4.7265625" style="1" customWidth="1"/>
    <col min="13058" max="13058" width="48" style="1" customWidth="1"/>
    <col min="13059" max="13059" width="5.26953125" style="1" customWidth="1"/>
    <col min="13060" max="13060" width="4.81640625" style="1" customWidth="1"/>
    <col min="13061" max="13061" width="17.453125" style="1" customWidth="1"/>
    <col min="13062" max="13062" width="15.81640625" style="1" customWidth="1"/>
    <col min="13063" max="13063" width="9.1796875" style="1"/>
    <col min="13064" max="13064" width="11" style="1" bestFit="1" customWidth="1"/>
    <col min="13065" max="13312" width="9.1796875" style="1"/>
    <col min="13313" max="13313" width="4.7265625" style="1" customWidth="1"/>
    <col min="13314" max="13314" width="48" style="1" customWidth="1"/>
    <col min="13315" max="13315" width="5.26953125" style="1" customWidth="1"/>
    <col min="13316" max="13316" width="4.81640625" style="1" customWidth="1"/>
    <col min="13317" max="13317" width="17.453125" style="1" customWidth="1"/>
    <col min="13318" max="13318" width="15.81640625" style="1" customWidth="1"/>
    <col min="13319" max="13319" width="9.1796875" style="1"/>
    <col min="13320" max="13320" width="11" style="1" bestFit="1" customWidth="1"/>
    <col min="13321" max="13568" width="9.1796875" style="1"/>
    <col min="13569" max="13569" width="4.7265625" style="1" customWidth="1"/>
    <col min="13570" max="13570" width="48" style="1" customWidth="1"/>
    <col min="13571" max="13571" width="5.26953125" style="1" customWidth="1"/>
    <col min="13572" max="13572" width="4.81640625" style="1" customWidth="1"/>
    <col min="13573" max="13573" width="17.453125" style="1" customWidth="1"/>
    <col min="13574" max="13574" width="15.81640625" style="1" customWidth="1"/>
    <col min="13575" max="13575" width="9.1796875" style="1"/>
    <col min="13576" max="13576" width="11" style="1" bestFit="1" customWidth="1"/>
    <col min="13577" max="13824" width="9.1796875" style="1"/>
    <col min="13825" max="13825" width="4.7265625" style="1" customWidth="1"/>
    <col min="13826" max="13826" width="48" style="1" customWidth="1"/>
    <col min="13827" max="13827" width="5.26953125" style="1" customWidth="1"/>
    <col min="13828" max="13828" width="4.81640625" style="1" customWidth="1"/>
    <col min="13829" max="13829" width="17.453125" style="1" customWidth="1"/>
    <col min="13830" max="13830" width="15.81640625" style="1" customWidth="1"/>
    <col min="13831" max="13831" width="9.1796875" style="1"/>
    <col min="13832" max="13832" width="11" style="1" bestFit="1" customWidth="1"/>
    <col min="13833" max="14080" width="9.1796875" style="1"/>
    <col min="14081" max="14081" width="4.7265625" style="1" customWidth="1"/>
    <col min="14082" max="14082" width="48" style="1" customWidth="1"/>
    <col min="14083" max="14083" width="5.26953125" style="1" customWidth="1"/>
    <col min="14084" max="14084" width="4.81640625" style="1" customWidth="1"/>
    <col min="14085" max="14085" width="17.453125" style="1" customWidth="1"/>
    <col min="14086" max="14086" width="15.81640625" style="1" customWidth="1"/>
    <col min="14087" max="14087" width="9.1796875" style="1"/>
    <col min="14088" max="14088" width="11" style="1" bestFit="1" customWidth="1"/>
    <col min="14089" max="14336" width="9.1796875" style="1"/>
    <col min="14337" max="14337" width="4.7265625" style="1" customWidth="1"/>
    <col min="14338" max="14338" width="48" style="1" customWidth="1"/>
    <col min="14339" max="14339" width="5.26953125" style="1" customWidth="1"/>
    <col min="14340" max="14340" width="4.81640625" style="1" customWidth="1"/>
    <col min="14341" max="14341" width="17.453125" style="1" customWidth="1"/>
    <col min="14342" max="14342" width="15.81640625" style="1" customWidth="1"/>
    <col min="14343" max="14343" width="9.1796875" style="1"/>
    <col min="14344" max="14344" width="11" style="1" bestFit="1" customWidth="1"/>
    <col min="14345" max="14592" width="9.1796875" style="1"/>
    <col min="14593" max="14593" width="4.7265625" style="1" customWidth="1"/>
    <col min="14594" max="14594" width="48" style="1" customWidth="1"/>
    <col min="14595" max="14595" width="5.26953125" style="1" customWidth="1"/>
    <col min="14596" max="14596" width="4.81640625" style="1" customWidth="1"/>
    <col min="14597" max="14597" width="17.453125" style="1" customWidth="1"/>
    <col min="14598" max="14598" width="15.81640625" style="1" customWidth="1"/>
    <col min="14599" max="14599" width="9.1796875" style="1"/>
    <col min="14600" max="14600" width="11" style="1" bestFit="1" customWidth="1"/>
    <col min="14601" max="14848" width="9.1796875" style="1"/>
    <col min="14849" max="14849" width="4.7265625" style="1" customWidth="1"/>
    <col min="14850" max="14850" width="48" style="1" customWidth="1"/>
    <col min="14851" max="14851" width="5.26953125" style="1" customWidth="1"/>
    <col min="14852" max="14852" width="4.81640625" style="1" customWidth="1"/>
    <col min="14853" max="14853" width="17.453125" style="1" customWidth="1"/>
    <col min="14854" max="14854" width="15.81640625" style="1" customWidth="1"/>
    <col min="14855" max="14855" width="9.1796875" style="1"/>
    <col min="14856" max="14856" width="11" style="1" bestFit="1" customWidth="1"/>
    <col min="14857" max="15104" width="9.1796875" style="1"/>
    <col min="15105" max="15105" width="4.7265625" style="1" customWidth="1"/>
    <col min="15106" max="15106" width="48" style="1" customWidth="1"/>
    <col min="15107" max="15107" width="5.26953125" style="1" customWidth="1"/>
    <col min="15108" max="15108" width="4.81640625" style="1" customWidth="1"/>
    <col min="15109" max="15109" width="17.453125" style="1" customWidth="1"/>
    <col min="15110" max="15110" width="15.81640625" style="1" customWidth="1"/>
    <col min="15111" max="15111" width="9.1796875" style="1"/>
    <col min="15112" max="15112" width="11" style="1" bestFit="1" customWidth="1"/>
    <col min="15113" max="15360" width="9.1796875" style="1"/>
    <col min="15361" max="15361" width="4.7265625" style="1" customWidth="1"/>
    <col min="15362" max="15362" width="48" style="1" customWidth="1"/>
    <col min="15363" max="15363" width="5.26953125" style="1" customWidth="1"/>
    <col min="15364" max="15364" width="4.81640625" style="1" customWidth="1"/>
    <col min="15365" max="15365" width="17.453125" style="1" customWidth="1"/>
    <col min="15366" max="15366" width="15.81640625" style="1" customWidth="1"/>
    <col min="15367" max="15367" width="9.1796875" style="1"/>
    <col min="15368" max="15368" width="11" style="1" bestFit="1" customWidth="1"/>
    <col min="15369" max="15616" width="9.1796875" style="1"/>
    <col min="15617" max="15617" width="4.7265625" style="1" customWidth="1"/>
    <col min="15618" max="15618" width="48" style="1" customWidth="1"/>
    <col min="15619" max="15619" width="5.26953125" style="1" customWidth="1"/>
    <col min="15620" max="15620" width="4.81640625" style="1" customWidth="1"/>
    <col min="15621" max="15621" width="17.453125" style="1" customWidth="1"/>
    <col min="15622" max="15622" width="15.81640625" style="1" customWidth="1"/>
    <col min="15623" max="15623" width="9.1796875" style="1"/>
    <col min="15624" max="15624" width="11" style="1" bestFit="1" customWidth="1"/>
    <col min="15625" max="15872" width="9.1796875" style="1"/>
    <col min="15873" max="15873" width="4.7265625" style="1" customWidth="1"/>
    <col min="15874" max="15874" width="48" style="1" customWidth="1"/>
    <col min="15875" max="15875" width="5.26953125" style="1" customWidth="1"/>
    <col min="15876" max="15876" width="4.81640625" style="1" customWidth="1"/>
    <col min="15877" max="15877" width="17.453125" style="1" customWidth="1"/>
    <col min="15878" max="15878" width="15.81640625" style="1" customWidth="1"/>
    <col min="15879" max="15879" width="9.1796875" style="1"/>
    <col min="15880" max="15880" width="11" style="1" bestFit="1" customWidth="1"/>
    <col min="15881" max="16128" width="9.1796875" style="1"/>
    <col min="16129" max="16129" width="4.7265625" style="1" customWidth="1"/>
    <col min="16130" max="16130" width="48" style="1" customWidth="1"/>
    <col min="16131" max="16131" width="5.26953125" style="1" customWidth="1"/>
    <col min="16132" max="16132" width="4.81640625" style="1" customWidth="1"/>
    <col min="16133" max="16133" width="17.453125" style="1" customWidth="1"/>
    <col min="16134" max="16134" width="15.81640625" style="1" customWidth="1"/>
    <col min="16135" max="16135" width="9.1796875" style="1"/>
    <col min="16136" max="16136" width="11" style="1" bestFit="1" customWidth="1"/>
    <col min="16137" max="16384" width="9.1796875" style="1"/>
  </cols>
  <sheetData>
    <row r="1" spans="1:6" s="78" customFormat="1" ht="15" customHeight="1" thickTop="1" x14ac:dyDescent="0.35">
      <c r="A1" s="73" t="s">
        <v>0</v>
      </c>
      <c r="B1" s="74" t="s">
        <v>1</v>
      </c>
      <c r="C1" s="75" t="s">
        <v>2</v>
      </c>
      <c r="D1" s="75" t="s">
        <v>3</v>
      </c>
      <c r="E1" s="76"/>
      <c r="F1" s="77" t="s">
        <v>67</v>
      </c>
    </row>
    <row r="2" spans="1:6" s="78" customFormat="1" ht="15" customHeight="1" x14ac:dyDescent="0.35">
      <c r="A2" s="79"/>
      <c r="B2" s="80"/>
      <c r="C2" s="81"/>
      <c r="D2" s="82"/>
      <c r="E2" s="83"/>
      <c r="F2" s="84"/>
    </row>
    <row r="3" spans="1:6" s="78" customFormat="1" ht="15" customHeight="1" x14ac:dyDescent="0.35">
      <c r="A3" s="79"/>
      <c r="B3" s="80" t="s">
        <v>74</v>
      </c>
      <c r="C3" s="81"/>
      <c r="D3" s="82"/>
      <c r="E3" s="83"/>
      <c r="F3" s="84"/>
    </row>
    <row r="4" spans="1:6" s="78" customFormat="1" ht="15" customHeight="1" x14ac:dyDescent="0.35">
      <c r="A4" s="79"/>
      <c r="B4" s="85"/>
      <c r="C4" s="81"/>
      <c r="D4" s="82"/>
      <c r="E4" s="83"/>
      <c r="F4" s="84"/>
    </row>
    <row r="5" spans="1:6" s="78" customFormat="1" ht="29.25" customHeight="1" x14ac:dyDescent="0.35">
      <c r="A5" s="79" t="s">
        <v>4</v>
      </c>
      <c r="B5" s="86" t="s">
        <v>75</v>
      </c>
      <c r="C5" s="81"/>
      <c r="D5" s="82" t="s">
        <v>76</v>
      </c>
      <c r="E5" s="83"/>
      <c r="F5" s="84"/>
    </row>
    <row r="6" spans="1:6" s="78" customFormat="1" ht="15" customHeight="1" x14ac:dyDescent="0.35">
      <c r="A6" s="79"/>
      <c r="B6" s="85"/>
      <c r="C6" s="81"/>
      <c r="D6" s="82"/>
      <c r="E6" s="83"/>
      <c r="F6" s="84"/>
    </row>
    <row r="7" spans="1:6" s="78" customFormat="1" ht="15" customHeight="1" x14ac:dyDescent="0.3">
      <c r="A7" s="79" t="s">
        <v>5</v>
      </c>
      <c r="B7" s="122" t="s">
        <v>77</v>
      </c>
      <c r="C7" s="81"/>
      <c r="D7" s="82" t="s">
        <v>76</v>
      </c>
      <c r="E7" s="83"/>
      <c r="F7" s="84"/>
    </row>
    <row r="8" spans="1:6" s="78" customFormat="1" ht="15" customHeight="1" x14ac:dyDescent="0.35">
      <c r="A8" s="79"/>
      <c r="B8" s="85"/>
      <c r="C8" s="81"/>
      <c r="D8" s="82"/>
      <c r="E8" s="83"/>
      <c r="F8" s="84"/>
    </row>
    <row r="9" spans="1:6" s="78" customFormat="1" ht="15" customHeight="1" x14ac:dyDescent="0.3">
      <c r="A9" s="79" t="s">
        <v>6</v>
      </c>
      <c r="B9" s="123" t="s">
        <v>78</v>
      </c>
      <c r="C9" s="81"/>
      <c r="D9" s="82" t="s">
        <v>17</v>
      </c>
      <c r="E9" s="83"/>
      <c r="F9" s="84"/>
    </row>
    <row r="10" spans="1:6" s="78" customFormat="1" ht="15" customHeight="1" x14ac:dyDescent="0.35">
      <c r="A10" s="79"/>
      <c r="B10" s="80"/>
      <c r="C10" s="81"/>
      <c r="D10" s="82"/>
      <c r="E10" s="83"/>
      <c r="F10" s="84"/>
    </row>
    <row r="11" spans="1:6" s="78" customFormat="1" ht="15" customHeight="1" x14ac:dyDescent="0.35">
      <c r="A11" s="79"/>
      <c r="B11" s="80" t="s">
        <v>79</v>
      </c>
      <c r="C11" s="81"/>
      <c r="D11" s="82"/>
      <c r="E11" s="83"/>
      <c r="F11" s="84"/>
    </row>
    <row r="12" spans="1:6" s="78" customFormat="1" ht="15" customHeight="1" x14ac:dyDescent="0.35">
      <c r="A12" s="79"/>
      <c r="B12" s="85"/>
      <c r="C12" s="81"/>
      <c r="D12" s="82"/>
      <c r="E12" s="83"/>
      <c r="F12" s="84"/>
    </row>
    <row r="13" spans="1:6" s="78" customFormat="1" ht="15" customHeight="1" x14ac:dyDescent="0.35">
      <c r="A13" s="79" t="s">
        <v>7</v>
      </c>
      <c r="B13" s="86" t="s">
        <v>80</v>
      </c>
      <c r="C13" s="81">
        <v>5</v>
      </c>
      <c r="D13" s="82" t="s">
        <v>81</v>
      </c>
      <c r="E13" s="83"/>
      <c r="F13" s="84"/>
    </row>
    <row r="14" spans="1:6" s="78" customFormat="1" ht="15" customHeight="1" x14ac:dyDescent="0.35">
      <c r="A14" s="79"/>
      <c r="B14" s="85"/>
      <c r="C14" s="81"/>
      <c r="D14" s="82"/>
      <c r="E14" s="83"/>
      <c r="F14" s="84"/>
    </row>
    <row r="15" spans="1:6" s="78" customFormat="1" ht="15" customHeight="1" x14ac:dyDescent="0.35">
      <c r="A15" s="79"/>
      <c r="B15" s="80" t="s">
        <v>18</v>
      </c>
      <c r="C15" s="81"/>
      <c r="D15" s="82"/>
      <c r="E15" s="83"/>
      <c r="F15" s="84"/>
    </row>
    <row r="16" spans="1:6" s="78" customFormat="1" ht="15" customHeight="1" x14ac:dyDescent="0.35">
      <c r="A16" s="79"/>
      <c r="B16" s="85"/>
      <c r="C16" s="81"/>
      <c r="D16" s="82"/>
      <c r="E16" s="83"/>
      <c r="F16" s="84"/>
    </row>
    <row r="17" spans="1:6" s="78" customFormat="1" ht="15" customHeight="1" x14ac:dyDescent="0.35">
      <c r="A17" s="79" t="s">
        <v>8</v>
      </c>
      <c r="B17" s="85" t="s">
        <v>19</v>
      </c>
      <c r="C17" s="81"/>
      <c r="D17" s="82"/>
      <c r="E17" s="83"/>
      <c r="F17" s="84"/>
    </row>
    <row r="18" spans="1:6" s="78" customFormat="1" ht="15" customHeight="1" x14ac:dyDescent="0.35">
      <c r="A18" s="79"/>
      <c r="B18" s="85" t="s">
        <v>20</v>
      </c>
      <c r="C18" s="81"/>
      <c r="D18" s="82"/>
      <c r="E18" s="83"/>
      <c r="F18" s="84"/>
    </row>
    <row r="19" spans="1:6" s="78" customFormat="1" ht="15" customHeight="1" x14ac:dyDescent="0.35">
      <c r="A19" s="79"/>
      <c r="B19" s="86" t="s">
        <v>21</v>
      </c>
      <c r="C19" s="81">
        <v>35</v>
      </c>
      <c r="D19" s="82" t="s">
        <v>22</v>
      </c>
      <c r="E19" s="83"/>
      <c r="F19" s="84">
        <f>E19*C19</f>
        <v>0</v>
      </c>
    </row>
    <row r="20" spans="1:6" s="78" customFormat="1" ht="15" customHeight="1" x14ac:dyDescent="0.35">
      <c r="A20" s="79"/>
      <c r="B20" s="85"/>
      <c r="C20" s="81"/>
      <c r="D20" s="82"/>
      <c r="E20" s="83"/>
      <c r="F20" s="84"/>
    </row>
    <row r="21" spans="1:6" s="78" customFormat="1" ht="15" customHeight="1" x14ac:dyDescent="0.35">
      <c r="A21" s="79" t="s">
        <v>9</v>
      </c>
      <c r="B21" s="85" t="s">
        <v>23</v>
      </c>
      <c r="C21" s="81"/>
      <c r="D21" s="82"/>
      <c r="E21" s="83"/>
      <c r="F21" s="84"/>
    </row>
    <row r="22" spans="1:6" s="78" customFormat="1" ht="15" customHeight="1" x14ac:dyDescent="0.35">
      <c r="A22" s="79"/>
      <c r="B22" s="85" t="s">
        <v>24</v>
      </c>
      <c r="C22" s="81"/>
      <c r="D22" s="82"/>
      <c r="E22" s="83"/>
      <c r="F22" s="84"/>
    </row>
    <row r="23" spans="1:6" s="78" customFormat="1" ht="15" customHeight="1" x14ac:dyDescent="0.35">
      <c r="A23" s="79"/>
      <c r="B23" s="85" t="s">
        <v>25</v>
      </c>
      <c r="C23" s="81">
        <v>60</v>
      </c>
      <c r="D23" s="82" t="s">
        <v>22</v>
      </c>
      <c r="E23" s="83"/>
      <c r="F23" s="84">
        <f>E23*C23</f>
        <v>0</v>
      </c>
    </row>
    <row r="24" spans="1:6" s="78" customFormat="1" ht="15" customHeight="1" x14ac:dyDescent="0.35">
      <c r="A24" s="79"/>
      <c r="B24" s="85"/>
      <c r="C24" s="81"/>
      <c r="D24" s="82"/>
      <c r="E24" s="83"/>
      <c r="F24" s="84"/>
    </row>
    <row r="25" spans="1:6" s="78" customFormat="1" ht="15" customHeight="1" x14ac:dyDescent="0.35">
      <c r="A25" s="79" t="s">
        <v>10</v>
      </c>
      <c r="B25" s="85" t="s">
        <v>26</v>
      </c>
      <c r="C25" s="81"/>
      <c r="D25" s="82"/>
      <c r="E25" s="83"/>
      <c r="F25" s="84"/>
    </row>
    <row r="26" spans="1:6" s="78" customFormat="1" ht="15" customHeight="1" x14ac:dyDescent="0.35">
      <c r="A26" s="79"/>
      <c r="B26" s="85" t="s">
        <v>27</v>
      </c>
      <c r="C26" s="81">
        <v>5</v>
      </c>
      <c r="D26" s="82" t="s">
        <v>22</v>
      </c>
      <c r="E26" s="83"/>
      <c r="F26" s="84">
        <f>E26*C26</f>
        <v>0</v>
      </c>
    </row>
    <row r="27" spans="1:6" s="78" customFormat="1" ht="15" customHeight="1" x14ac:dyDescent="0.35">
      <c r="A27" s="79"/>
      <c r="B27" s="85"/>
      <c r="C27" s="81"/>
      <c r="D27" s="82"/>
      <c r="E27" s="83"/>
      <c r="F27" s="84"/>
    </row>
    <row r="28" spans="1:6" s="78" customFormat="1" ht="15" customHeight="1" x14ac:dyDescent="0.35">
      <c r="A28" s="79"/>
      <c r="B28" s="80" t="s">
        <v>28</v>
      </c>
      <c r="C28" s="81"/>
      <c r="D28" s="82"/>
      <c r="E28" s="83"/>
      <c r="F28" s="84"/>
    </row>
    <row r="29" spans="1:6" s="78" customFormat="1" ht="15" customHeight="1" x14ac:dyDescent="0.35">
      <c r="A29" s="79"/>
      <c r="B29" s="85"/>
      <c r="C29" s="81"/>
      <c r="D29" s="82"/>
      <c r="E29" s="83"/>
      <c r="F29" s="84"/>
    </row>
    <row r="30" spans="1:6" s="78" customFormat="1" ht="15" customHeight="1" x14ac:dyDescent="0.35">
      <c r="A30" s="79" t="s">
        <v>11</v>
      </c>
      <c r="B30" s="85" t="s">
        <v>82</v>
      </c>
      <c r="C30" s="81">
        <v>1</v>
      </c>
      <c r="D30" s="82" t="s">
        <v>70</v>
      </c>
      <c r="E30" s="83"/>
      <c r="F30" s="84">
        <f>E30*C30</f>
        <v>0</v>
      </c>
    </row>
    <row r="31" spans="1:6" s="78" customFormat="1" ht="15" customHeight="1" x14ac:dyDescent="0.35">
      <c r="A31" s="79"/>
      <c r="B31" s="85"/>
      <c r="C31" s="81"/>
      <c r="D31" s="82"/>
      <c r="E31" s="83"/>
      <c r="F31" s="84"/>
    </row>
    <row r="32" spans="1:6" s="78" customFormat="1" ht="15" customHeight="1" x14ac:dyDescent="0.35">
      <c r="A32" s="79" t="s">
        <v>12</v>
      </c>
      <c r="B32" s="85" t="s">
        <v>83</v>
      </c>
      <c r="C32" s="81">
        <v>75</v>
      </c>
      <c r="D32" s="82" t="s">
        <v>22</v>
      </c>
      <c r="E32" s="83"/>
      <c r="F32" s="84">
        <f>E32*C32</f>
        <v>0</v>
      </c>
    </row>
    <row r="33" spans="1:6" s="78" customFormat="1" ht="15" customHeight="1" x14ac:dyDescent="0.35">
      <c r="A33" s="79"/>
      <c r="B33" s="85"/>
      <c r="C33" s="81"/>
      <c r="D33" s="82"/>
      <c r="E33" s="83"/>
      <c r="F33" s="84"/>
    </row>
    <row r="34" spans="1:6" s="78" customFormat="1" ht="15" customHeight="1" x14ac:dyDescent="0.35">
      <c r="A34" s="79" t="s">
        <v>13</v>
      </c>
      <c r="B34" s="85" t="s">
        <v>84</v>
      </c>
      <c r="C34" s="81">
        <v>20</v>
      </c>
      <c r="D34" s="82" t="s">
        <v>22</v>
      </c>
      <c r="E34" s="83"/>
      <c r="F34" s="84">
        <f>E34*C34</f>
        <v>0</v>
      </c>
    </row>
    <row r="35" spans="1:6" s="78" customFormat="1" ht="15" customHeight="1" x14ac:dyDescent="0.35">
      <c r="A35" s="79"/>
      <c r="B35" s="85"/>
      <c r="C35" s="81"/>
      <c r="D35" s="82"/>
      <c r="E35" s="83"/>
      <c r="F35" s="84"/>
    </row>
    <row r="36" spans="1:6" s="78" customFormat="1" ht="15" customHeight="1" x14ac:dyDescent="0.35">
      <c r="A36" s="79" t="s">
        <v>14</v>
      </c>
      <c r="B36" s="85" t="s">
        <v>86</v>
      </c>
      <c r="C36" s="81">
        <v>13</v>
      </c>
      <c r="D36" s="82" t="s">
        <v>70</v>
      </c>
      <c r="E36" s="83"/>
      <c r="F36" s="84">
        <f>E36*C36</f>
        <v>0</v>
      </c>
    </row>
    <row r="37" spans="1:6" s="78" customFormat="1" ht="15" customHeight="1" x14ac:dyDescent="0.35">
      <c r="A37" s="79"/>
      <c r="B37" s="85"/>
      <c r="C37" s="81"/>
      <c r="D37" s="82"/>
      <c r="E37" s="83"/>
      <c r="F37" s="84"/>
    </row>
    <row r="38" spans="1:6" s="78" customFormat="1" ht="15" customHeight="1" x14ac:dyDescent="0.3">
      <c r="A38" s="79" t="s">
        <v>15</v>
      </c>
      <c r="B38" s="123" t="s">
        <v>85</v>
      </c>
      <c r="C38" s="81">
        <v>40</v>
      </c>
      <c r="D38" s="82" t="s">
        <v>22</v>
      </c>
      <c r="E38" s="83"/>
      <c r="F38" s="84">
        <f>E38*C38</f>
        <v>0</v>
      </c>
    </row>
    <row r="39" spans="1:6" s="78" customFormat="1" ht="15" customHeight="1" x14ac:dyDescent="0.35">
      <c r="A39" s="79"/>
      <c r="B39" s="85"/>
      <c r="C39" s="81"/>
      <c r="D39" s="82"/>
      <c r="E39" s="83"/>
      <c r="F39" s="84"/>
    </row>
    <row r="40" spans="1:6" s="78" customFormat="1" ht="15" customHeight="1" x14ac:dyDescent="0.35">
      <c r="A40" s="79" t="s">
        <v>16</v>
      </c>
      <c r="B40" s="85" t="s">
        <v>87</v>
      </c>
      <c r="C40" s="81">
        <v>5</v>
      </c>
      <c r="D40" s="82" t="s">
        <v>22</v>
      </c>
      <c r="E40" s="83"/>
      <c r="F40" s="84">
        <f>E40*C40</f>
        <v>0</v>
      </c>
    </row>
    <row r="41" spans="1:6" s="78" customFormat="1" ht="15" customHeight="1" x14ac:dyDescent="0.35">
      <c r="A41" s="79"/>
      <c r="B41" s="85"/>
      <c r="C41" s="81"/>
      <c r="D41" s="82"/>
      <c r="E41" s="83"/>
      <c r="F41" s="84"/>
    </row>
    <row r="42" spans="1:6" s="78" customFormat="1" ht="15" customHeight="1" x14ac:dyDescent="0.35">
      <c r="A42" s="79" t="s">
        <v>99</v>
      </c>
      <c r="B42" s="85" t="s">
        <v>88</v>
      </c>
      <c r="C42" s="81">
        <v>25</v>
      </c>
      <c r="D42" s="82" t="s">
        <v>22</v>
      </c>
      <c r="E42" s="83"/>
      <c r="F42" s="84">
        <f>E42*C42</f>
        <v>0</v>
      </c>
    </row>
    <row r="43" spans="1:6" s="78" customFormat="1" ht="15" customHeight="1" x14ac:dyDescent="0.35">
      <c r="A43" s="79"/>
      <c r="B43" s="85"/>
      <c r="C43" s="81"/>
      <c r="D43" s="82"/>
      <c r="E43" s="83"/>
      <c r="F43" s="84"/>
    </row>
    <row r="44" spans="1:6" s="78" customFormat="1" ht="15" customHeight="1" x14ac:dyDescent="0.35">
      <c r="A44" s="79" t="s">
        <v>100</v>
      </c>
      <c r="B44" s="85" t="s">
        <v>87</v>
      </c>
      <c r="C44" s="81">
        <v>4</v>
      </c>
      <c r="D44" s="82" t="s">
        <v>70</v>
      </c>
      <c r="E44" s="83"/>
      <c r="F44" s="84">
        <f>E44*C44</f>
        <v>0</v>
      </c>
    </row>
    <row r="45" spans="1:6" s="78" customFormat="1" ht="15" customHeight="1" x14ac:dyDescent="0.35">
      <c r="A45" s="79"/>
      <c r="B45" s="87"/>
      <c r="C45" s="81"/>
      <c r="D45" s="82"/>
      <c r="E45" s="83"/>
      <c r="F45" s="84"/>
    </row>
    <row r="46" spans="1:6" s="78" customFormat="1" ht="15" customHeight="1" thickBot="1" x14ac:dyDescent="0.4">
      <c r="A46" s="79"/>
      <c r="B46" s="88" t="s">
        <v>29</v>
      </c>
      <c r="C46" s="81"/>
      <c r="D46" s="82"/>
      <c r="E46" s="83"/>
      <c r="F46" s="89">
        <f>SUM(F2:F45)</f>
        <v>0</v>
      </c>
    </row>
    <row r="47" spans="1:6" s="78" customFormat="1" ht="15" customHeight="1" thickTop="1" x14ac:dyDescent="0.35">
      <c r="A47" s="79"/>
      <c r="B47" s="87"/>
      <c r="C47" s="82"/>
      <c r="D47" s="90"/>
      <c r="E47" s="83"/>
      <c r="F47" s="84"/>
    </row>
    <row r="48" spans="1:6" s="78" customFormat="1" ht="15" customHeight="1" thickBot="1" x14ac:dyDescent="0.4">
      <c r="A48" s="79"/>
      <c r="B48" s="87"/>
      <c r="C48" s="82"/>
      <c r="D48" s="90"/>
      <c r="E48" s="83"/>
      <c r="F48" s="84"/>
    </row>
    <row r="49" spans="1:6" s="78" customFormat="1" ht="15" customHeight="1" thickTop="1" x14ac:dyDescent="0.35">
      <c r="A49" s="73" t="s">
        <v>0</v>
      </c>
      <c r="B49" s="74" t="s">
        <v>1</v>
      </c>
      <c r="C49" s="75" t="s">
        <v>2</v>
      </c>
      <c r="D49" s="75" t="s">
        <v>3</v>
      </c>
      <c r="E49" s="76"/>
      <c r="F49" s="77" t="str">
        <f>F1</f>
        <v>Amount GH¢</v>
      </c>
    </row>
    <row r="50" spans="1:6" s="78" customFormat="1" ht="15" customHeight="1" x14ac:dyDescent="0.35">
      <c r="A50" s="79"/>
      <c r="B50" s="87"/>
      <c r="C50" s="81"/>
      <c r="D50" s="82"/>
      <c r="E50" s="83"/>
      <c r="F50" s="84"/>
    </row>
    <row r="51" spans="1:6" s="78" customFormat="1" ht="15" customHeight="1" x14ac:dyDescent="0.35">
      <c r="A51" s="79"/>
      <c r="B51" s="88" t="s">
        <v>30</v>
      </c>
      <c r="C51" s="81"/>
      <c r="D51" s="82"/>
      <c r="E51" s="83"/>
      <c r="F51" s="84">
        <f>F46</f>
        <v>0</v>
      </c>
    </row>
    <row r="52" spans="1:6" s="78" customFormat="1" ht="15" customHeight="1" x14ac:dyDescent="0.35">
      <c r="A52" s="79"/>
      <c r="B52" s="85"/>
      <c r="C52" s="81"/>
      <c r="D52" s="82"/>
      <c r="E52" s="83"/>
      <c r="F52" s="84"/>
    </row>
    <row r="53" spans="1:6" s="78" customFormat="1" ht="15" customHeight="1" x14ac:dyDescent="0.35">
      <c r="A53" s="79"/>
      <c r="B53" s="80" t="s">
        <v>31</v>
      </c>
      <c r="C53" s="81"/>
      <c r="D53" s="82"/>
      <c r="E53" s="83"/>
      <c r="F53" s="84"/>
    </row>
    <row r="54" spans="1:6" s="78" customFormat="1" ht="15" customHeight="1" x14ac:dyDescent="0.35">
      <c r="A54" s="79"/>
      <c r="B54" s="85"/>
      <c r="C54" s="81"/>
      <c r="D54" s="82"/>
      <c r="E54" s="83"/>
      <c r="F54" s="84"/>
    </row>
    <row r="55" spans="1:6" s="78" customFormat="1" ht="15" customHeight="1" x14ac:dyDescent="0.35">
      <c r="A55" s="79" t="s">
        <v>4</v>
      </c>
      <c r="B55" s="85" t="s">
        <v>89</v>
      </c>
      <c r="C55" s="81">
        <v>3</v>
      </c>
      <c r="D55" s="82" t="s">
        <v>32</v>
      </c>
      <c r="E55" s="83"/>
      <c r="F55" s="84">
        <f>E55*C55</f>
        <v>0</v>
      </c>
    </row>
    <row r="56" spans="1:6" s="78" customFormat="1" ht="15" customHeight="1" x14ac:dyDescent="0.35">
      <c r="A56" s="79"/>
      <c r="B56" s="85"/>
      <c r="C56" s="81"/>
      <c r="D56" s="82"/>
      <c r="E56" s="83"/>
      <c r="F56" s="84"/>
    </row>
    <row r="57" spans="1:6" s="78" customFormat="1" ht="15" customHeight="1" x14ac:dyDescent="0.35">
      <c r="A57" s="79" t="s">
        <v>5</v>
      </c>
      <c r="B57" s="85" t="s">
        <v>90</v>
      </c>
      <c r="C57" s="81">
        <v>3</v>
      </c>
      <c r="D57" s="82" t="s">
        <v>32</v>
      </c>
      <c r="E57" s="83"/>
      <c r="F57" s="84">
        <f>E57*C57</f>
        <v>0</v>
      </c>
    </row>
    <row r="58" spans="1:6" s="78" customFormat="1" ht="15" customHeight="1" x14ac:dyDescent="0.35">
      <c r="A58" s="79"/>
      <c r="B58" s="85"/>
      <c r="C58" s="81"/>
      <c r="D58" s="82"/>
      <c r="E58" s="83"/>
      <c r="F58" s="84"/>
    </row>
    <row r="59" spans="1:6" s="78" customFormat="1" ht="15" customHeight="1" x14ac:dyDescent="0.35">
      <c r="A59" s="79" t="s">
        <v>6</v>
      </c>
      <c r="B59" s="85" t="s">
        <v>91</v>
      </c>
      <c r="C59" s="81">
        <v>1</v>
      </c>
      <c r="D59" s="82" t="s">
        <v>70</v>
      </c>
      <c r="E59" s="83"/>
      <c r="F59" s="84">
        <f>E59*C59</f>
        <v>0</v>
      </c>
    </row>
    <row r="60" spans="1:6" s="78" customFormat="1" ht="15" customHeight="1" x14ac:dyDescent="0.35">
      <c r="A60" s="79"/>
      <c r="B60" s="85"/>
      <c r="C60" s="81"/>
      <c r="D60" s="82"/>
      <c r="E60" s="83"/>
      <c r="F60" s="84"/>
    </row>
    <row r="61" spans="1:6" s="78" customFormat="1" ht="15" customHeight="1" x14ac:dyDescent="0.35">
      <c r="A61" s="79"/>
      <c r="B61" s="80" t="s">
        <v>92</v>
      </c>
      <c r="C61" s="81"/>
      <c r="D61" s="82"/>
      <c r="E61" s="83"/>
      <c r="F61" s="84"/>
    </row>
    <row r="62" spans="1:6" s="78" customFormat="1" ht="15" customHeight="1" x14ac:dyDescent="0.35">
      <c r="A62" s="79"/>
      <c r="B62" s="85"/>
      <c r="C62" s="81"/>
      <c r="D62" s="82"/>
      <c r="E62" s="83"/>
      <c r="F62" s="84"/>
    </row>
    <row r="63" spans="1:6" s="78" customFormat="1" ht="15" customHeight="1" x14ac:dyDescent="0.35">
      <c r="A63" s="79" t="s">
        <v>7</v>
      </c>
      <c r="B63" s="85" t="s">
        <v>93</v>
      </c>
      <c r="C63" s="81">
        <v>1</v>
      </c>
      <c r="D63" s="82" t="s">
        <v>70</v>
      </c>
      <c r="E63" s="83"/>
      <c r="F63" s="84">
        <f>E63*C63</f>
        <v>0</v>
      </c>
    </row>
    <row r="64" spans="1:6" s="78" customFormat="1" ht="15" customHeight="1" x14ac:dyDescent="0.35">
      <c r="A64" s="79"/>
      <c r="B64" s="85"/>
      <c r="C64" s="81"/>
      <c r="D64" s="82"/>
      <c r="E64" s="83"/>
      <c r="F64" s="84"/>
    </row>
    <row r="65" spans="1:6" s="78" customFormat="1" ht="15" customHeight="1" x14ac:dyDescent="0.35">
      <c r="A65" s="79"/>
      <c r="B65" s="80" t="s">
        <v>33</v>
      </c>
      <c r="C65" s="81"/>
      <c r="D65" s="82"/>
      <c r="E65" s="83"/>
      <c r="F65" s="84"/>
    </row>
    <row r="66" spans="1:6" s="78" customFormat="1" ht="15" customHeight="1" x14ac:dyDescent="0.35">
      <c r="A66" s="79"/>
      <c r="B66" s="85"/>
      <c r="C66" s="81"/>
      <c r="D66" s="82"/>
      <c r="E66" s="83"/>
      <c r="F66" s="84"/>
    </row>
    <row r="67" spans="1:6" s="78" customFormat="1" ht="15" customHeight="1" x14ac:dyDescent="0.35">
      <c r="A67" s="79" t="s">
        <v>8</v>
      </c>
      <c r="B67" s="85" t="s">
        <v>34</v>
      </c>
      <c r="C67" s="81"/>
      <c r="D67" s="82"/>
      <c r="E67" s="83"/>
      <c r="F67" s="84"/>
    </row>
    <row r="68" spans="1:6" s="78" customFormat="1" ht="15" customHeight="1" x14ac:dyDescent="0.35">
      <c r="A68" s="79"/>
      <c r="B68" s="85" t="s">
        <v>35</v>
      </c>
      <c r="C68" s="81">
        <v>6</v>
      </c>
      <c r="D68" s="82" t="s">
        <v>32</v>
      </c>
      <c r="E68" s="83"/>
      <c r="F68" s="84">
        <f>E68*C68</f>
        <v>0</v>
      </c>
    </row>
    <row r="69" spans="1:6" s="78" customFormat="1" ht="15" customHeight="1" x14ac:dyDescent="0.35">
      <c r="A69" s="79"/>
      <c r="B69" s="85"/>
      <c r="C69" s="81"/>
      <c r="D69" s="82"/>
      <c r="E69" s="83"/>
      <c r="F69" s="84"/>
    </row>
    <row r="70" spans="1:6" s="78" customFormat="1" ht="15" customHeight="1" x14ac:dyDescent="0.35">
      <c r="A70" s="79" t="s">
        <v>9</v>
      </c>
      <c r="B70" s="85" t="s">
        <v>36</v>
      </c>
      <c r="C70" s="81">
        <v>1</v>
      </c>
      <c r="D70" s="82" t="s">
        <v>70</v>
      </c>
      <c r="E70" s="83"/>
      <c r="F70" s="84">
        <f>E70*C70</f>
        <v>0</v>
      </c>
    </row>
    <row r="71" spans="1:6" s="78" customFormat="1" ht="15" customHeight="1" x14ac:dyDescent="0.35">
      <c r="A71" s="79"/>
      <c r="B71" s="85"/>
      <c r="C71" s="81"/>
      <c r="D71" s="82"/>
      <c r="E71" s="83"/>
      <c r="F71" s="84"/>
    </row>
    <row r="72" spans="1:6" s="78" customFormat="1" ht="15" customHeight="1" x14ac:dyDescent="0.35">
      <c r="A72" s="79"/>
      <c r="B72" s="80" t="s">
        <v>37</v>
      </c>
      <c r="C72" s="81"/>
      <c r="D72" s="82"/>
      <c r="E72" s="83"/>
      <c r="F72" s="84"/>
    </row>
    <row r="73" spans="1:6" s="78" customFormat="1" ht="15" customHeight="1" x14ac:dyDescent="0.35">
      <c r="A73" s="79"/>
      <c r="B73" s="85"/>
      <c r="C73" s="81"/>
      <c r="D73" s="82"/>
      <c r="E73" s="83"/>
      <c r="F73" s="84"/>
    </row>
    <row r="74" spans="1:6" s="78" customFormat="1" ht="15" customHeight="1" x14ac:dyDescent="0.35">
      <c r="A74" s="94" t="s">
        <v>10</v>
      </c>
      <c r="B74" s="95" t="s">
        <v>95</v>
      </c>
      <c r="C74" s="82">
        <v>1</v>
      </c>
      <c r="D74" s="82" t="s">
        <v>94</v>
      </c>
      <c r="E74" s="83"/>
      <c r="F74" s="84">
        <f>E74*C74</f>
        <v>0</v>
      </c>
    </row>
    <row r="75" spans="1:6" s="78" customFormat="1" ht="15" customHeight="1" x14ac:dyDescent="0.35">
      <c r="A75" s="94"/>
      <c r="B75" s="95"/>
      <c r="C75" s="82"/>
      <c r="D75" s="82"/>
      <c r="E75" s="83"/>
      <c r="F75" s="84"/>
    </row>
    <row r="76" spans="1:6" s="78" customFormat="1" ht="15" customHeight="1" x14ac:dyDescent="0.35">
      <c r="A76" s="94" t="s">
        <v>11</v>
      </c>
      <c r="B76" s="95" t="s">
        <v>96</v>
      </c>
      <c r="C76" s="82">
        <v>1</v>
      </c>
      <c r="D76" s="82" t="s">
        <v>94</v>
      </c>
      <c r="E76" s="83"/>
      <c r="F76" s="84">
        <f>E76*C76</f>
        <v>0</v>
      </c>
    </row>
    <row r="77" spans="1:6" s="78" customFormat="1" ht="15" customHeight="1" x14ac:dyDescent="0.35">
      <c r="A77" s="94"/>
      <c r="B77" s="95"/>
      <c r="C77" s="82"/>
      <c r="D77" s="82"/>
      <c r="E77" s="83"/>
      <c r="F77" s="84"/>
    </row>
    <row r="78" spans="1:6" s="78" customFormat="1" ht="15" customHeight="1" x14ac:dyDescent="0.35">
      <c r="A78" s="94" t="s">
        <v>12</v>
      </c>
      <c r="B78" s="95" t="s">
        <v>97</v>
      </c>
      <c r="C78" s="82">
        <v>1</v>
      </c>
      <c r="D78" s="82" t="s">
        <v>94</v>
      </c>
      <c r="E78" s="83"/>
      <c r="F78" s="84">
        <f>E78*C78</f>
        <v>0</v>
      </c>
    </row>
    <row r="79" spans="1:6" s="78" customFormat="1" ht="15" customHeight="1" x14ac:dyDescent="0.35">
      <c r="A79" s="94"/>
      <c r="B79" s="95"/>
      <c r="C79" s="82"/>
      <c r="D79" s="82"/>
      <c r="E79" s="83"/>
      <c r="F79" s="84"/>
    </row>
    <row r="80" spans="1:6" s="78" customFormat="1" ht="15" customHeight="1" x14ac:dyDescent="0.35">
      <c r="A80" s="94"/>
      <c r="B80" s="96"/>
      <c r="C80" s="82"/>
      <c r="D80" s="82"/>
      <c r="E80" s="83"/>
      <c r="F80" s="84"/>
    </row>
    <row r="81" spans="1:8" s="78" customFormat="1" ht="15" customHeight="1" x14ac:dyDescent="0.35">
      <c r="A81" s="94"/>
      <c r="B81" s="96"/>
      <c r="C81" s="82"/>
      <c r="D81" s="82"/>
      <c r="E81" s="83"/>
      <c r="F81" s="84"/>
    </row>
    <row r="82" spans="1:8" s="78" customFormat="1" ht="15" customHeight="1" x14ac:dyDescent="0.35">
      <c r="A82" s="94"/>
      <c r="B82" s="95"/>
      <c r="C82" s="82"/>
      <c r="D82" s="82"/>
      <c r="E82" s="83"/>
      <c r="F82" s="84"/>
    </row>
    <row r="83" spans="1:8" s="78" customFormat="1" ht="15" customHeight="1" x14ac:dyDescent="0.35">
      <c r="A83" s="94"/>
      <c r="B83" s="95"/>
      <c r="C83" s="82"/>
      <c r="D83" s="82"/>
      <c r="E83" s="83"/>
      <c r="F83" s="84"/>
    </row>
    <row r="84" spans="1:8" s="78" customFormat="1" ht="15" customHeight="1" x14ac:dyDescent="0.35">
      <c r="A84" s="94"/>
      <c r="B84" s="87"/>
      <c r="C84" s="81"/>
      <c r="D84" s="82"/>
      <c r="E84" s="83"/>
      <c r="F84" s="84"/>
    </row>
    <row r="85" spans="1:8" s="78" customFormat="1" ht="15" customHeight="1" x14ac:dyDescent="0.35">
      <c r="A85" s="97"/>
      <c r="B85" s="95"/>
      <c r="C85" s="81"/>
      <c r="D85" s="82"/>
      <c r="E85" s="83"/>
      <c r="F85" s="84"/>
    </row>
    <row r="86" spans="1:8" s="78" customFormat="1" ht="15" customHeight="1" x14ac:dyDescent="0.35">
      <c r="A86" s="97"/>
      <c r="B86" s="98"/>
      <c r="C86" s="81"/>
      <c r="D86" s="82"/>
      <c r="E86" s="83"/>
      <c r="F86" s="99"/>
    </row>
    <row r="87" spans="1:8" s="78" customFormat="1" ht="15" customHeight="1" x14ac:dyDescent="0.35">
      <c r="A87" s="97"/>
      <c r="B87" s="100"/>
      <c r="C87" s="81"/>
      <c r="D87" s="82"/>
      <c r="E87" s="83"/>
      <c r="F87" s="84"/>
    </row>
    <row r="88" spans="1:8" s="78" customFormat="1" ht="15" customHeight="1" x14ac:dyDescent="0.35">
      <c r="A88" s="97"/>
      <c r="B88" s="95"/>
      <c r="C88" s="82"/>
      <c r="D88" s="82"/>
      <c r="E88" s="83"/>
      <c r="F88" s="84"/>
    </row>
    <row r="89" spans="1:8" s="78" customFormat="1" ht="15" customHeight="1" thickBot="1" x14ac:dyDescent="0.4">
      <c r="A89" s="97"/>
      <c r="B89" s="95" t="s">
        <v>98</v>
      </c>
      <c r="C89" s="82"/>
      <c r="D89" s="82"/>
      <c r="E89" s="83"/>
      <c r="F89" s="101">
        <f>SUM(F51:F85)</f>
        <v>0</v>
      </c>
      <c r="H89" s="102"/>
    </row>
    <row r="90" spans="1:8" s="78" customFormat="1" ht="15" customHeight="1" thickTop="1" x14ac:dyDescent="0.35">
      <c r="A90" s="97"/>
      <c r="B90" s="95"/>
      <c r="C90" s="82"/>
      <c r="D90" s="82"/>
      <c r="E90" s="83"/>
      <c r="F90" s="84"/>
    </row>
    <row r="91" spans="1:8" s="78" customFormat="1" ht="15" customHeight="1" x14ac:dyDescent="0.35">
      <c r="A91" s="97"/>
      <c r="B91" s="95"/>
      <c r="C91" s="82"/>
      <c r="D91" s="82"/>
      <c r="E91" s="83"/>
      <c r="F91" s="84"/>
    </row>
    <row r="92" spans="1:8" s="78" customFormat="1" ht="15" customHeight="1" x14ac:dyDescent="0.35">
      <c r="A92" s="97"/>
      <c r="B92" s="95"/>
      <c r="C92" s="82"/>
      <c r="D92" s="82"/>
      <c r="E92" s="83"/>
      <c r="F92" s="84"/>
    </row>
    <row r="93" spans="1:8" s="78" customFormat="1" ht="15" customHeight="1" x14ac:dyDescent="0.35">
      <c r="A93" s="97"/>
      <c r="B93" s="95"/>
      <c r="C93" s="82"/>
      <c r="D93" s="82"/>
      <c r="E93" s="83"/>
      <c r="F93" s="84"/>
    </row>
    <row r="94" spans="1:8" s="78" customFormat="1" ht="15" customHeight="1" x14ac:dyDescent="0.35">
      <c r="A94" s="79"/>
      <c r="B94" s="88"/>
      <c r="C94" s="81"/>
      <c r="D94" s="82"/>
      <c r="E94" s="126"/>
      <c r="F94" s="125"/>
    </row>
    <row r="95" spans="1:8" s="78" customFormat="1" ht="15" customHeight="1" thickBot="1" x14ac:dyDescent="0.4">
      <c r="A95" s="91"/>
      <c r="B95" s="103"/>
      <c r="C95" s="92"/>
      <c r="D95" s="92"/>
      <c r="E95" s="127"/>
      <c r="F95" s="93"/>
    </row>
    <row r="96" spans="1:8" ht="15" customHeight="1" thickTop="1" x14ac:dyDescent="0.35"/>
  </sheetData>
  <pageMargins left="0.75" right="0.5" top="1" bottom="0.75" header="0.55208333333333304" footer="0.31496062992126"/>
  <pageSetup paperSize="9" scale="99" orientation="portrait" horizontalDpi="4294967293" verticalDpi="4294967293" r:id="rId1"/>
  <headerFooter>
    <oddHeader xml:space="preserve">&amp;C&amp;"-,Bold"&amp;14DRILLING, CONSTRUCTION, TESTING  OF 1NO BOREHOLE  AND PLATFORM WITH WATER TANK AT DAMANGO AGRIC COLLEGE&amp;"-,Regular"&amp;11
</oddHeader>
    <oddFooter xml:space="preserve">&amp;L'BOREHOLE </oddFooter>
  </headerFooter>
  <rowBreaks count="1" manualBreakCount="1"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G59"/>
  <sheetViews>
    <sheetView view="pageBreakPreview" topLeftCell="A25" zoomScale="110" zoomScaleNormal="100" zoomScaleSheetLayoutView="110" workbookViewId="0">
      <selection activeCell="F53" sqref="F53"/>
    </sheetView>
  </sheetViews>
  <sheetFormatPr defaultRowHeight="14" x14ac:dyDescent="0.3"/>
  <cols>
    <col min="1" max="1" width="3.1796875" style="6" customWidth="1"/>
    <col min="2" max="2" width="5" style="10" customWidth="1"/>
    <col min="3" max="3" width="58.453125" style="6" customWidth="1"/>
    <col min="4" max="4" width="8.453125" style="6" bestFit="1" customWidth="1"/>
    <col min="5" max="5" width="7.453125" style="6" customWidth="1"/>
    <col min="6" max="6" width="9.81640625" style="72" bestFit="1" customWidth="1"/>
    <col min="7" max="7" width="19.453125" style="72" customWidth="1"/>
    <col min="8" max="124" width="9.1796875" style="6"/>
    <col min="125" max="125" width="5" style="6" customWidth="1"/>
    <col min="126" max="126" width="53.81640625" style="6" customWidth="1"/>
    <col min="127" max="127" width="7.81640625" style="6" customWidth="1"/>
    <col min="128" max="128" width="6.7265625" style="6" customWidth="1"/>
    <col min="129" max="129" width="7.7265625" style="6" bestFit="1" customWidth="1"/>
    <col min="130" max="130" width="15" style="6" bestFit="1" customWidth="1"/>
    <col min="131" max="380" width="9.1796875" style="6"/>
    <col min="381" max="381" width="5" style="6" customWidth="1"/>
    <col min="382" max="382" width="53.81640625" style="6" customWidth="1"/>
    <col min="383" max="383" width="7.81640625" style="6" customWidth="1"/>
    <col min="384" max="384" width="6.7265625" style="6" customWidth="1"/>
    <col min="385" max="385" width="7.7265625" style="6" bestFit="1" customWidth="1"/>
    <col min="386" max="386" width="15" style="6" bestFit="1" customWidth="1"/>
    <col min="387" max="636" width="9.1796875" style="6"/>
    <col min="637" max="637" width="5" style="6" customWidth="1"/>
    <col min="638" max="638" width="53.81640625" style="6" customWidth="1"/>
    <col min="639" max="639" width="7.81640625" style="6" customWidth="1"/>
    <col min="640" max="640" width="6.7265625" style="6" customWidth="1"/>
    <col min="641" max="641" width="7.7265625" style="6" bestFit="1" customWidth="1"/>
    <col min="642" max="642" width="15" style="6" bestFit="1" customWidth="1"/>
    <col min="643" max="892" width="9.1796875" style="6"/>
    <col min="893" max="893" width="5" style="6" customWidth="1"/>
    <col min="894" max="894" width="53.81640625" style="6" customWidth="1"/>
    <col min="895" max="895" width="7.81640625" style="6" customWidth="1"/>
    <col min="896" max="896" width="6.7265625" style="6" customWidth="1"/>
    <col min="897" max="897" width="7.7265625" style="6" bestFit="1" customWidth="1"/>
    <col min="898" max="898" width="15" style="6" bestFit="1" customWidth="1"/>
    <col min="899" max="1148" width="9.1796875" style="6"/>
    <col min="1149" max="1149" width="5" style="6" customWidth="1"/>
    <col min="1150" max="1150" width="53.81640625" style="6" customWidth="1"/>
    <col min="1151" max="1151" width="7.81640625" style="6" customWidth="1"/>
    <col min="1152" max="1152" width="6.7265625" style="6" customWidth="1"/>
    <col min="1153" max="1153" width="7.7265625" style="6" bestFit="1" customWidth="1"/>
    <col min="1154" max="1154" width="15" style="6" bestFit="1" customWidth="1"/>
    <col min="1155" max="1404" width="9.1796875" style="6"/>
    <col min="1405" max="1405" width="5" style="6" customWidth="1"/>
    <col min="1406" max="1406" width="53.81640625" style="6" customWidth="1"/>
    <col min="1407" max="1407" width="7.81640625" style="6" customWidth="1"/>
    <col min="1408" max="1408" width="6.7265625" style="6" customWidth="1"/>
    <col min="1409" max="1409" width="7.7265625" style="6" bestFit="1" customWidth="1"/>
    <col min="1410" max="1410" width="15" style="6" bestFit="1" customWidth="1"/>
    <col min="1411" max="1660" width="9.1796875" style="6"/>
    <col min="1661" max="1661" width="5" style="6" customWidth="1"/>
    <col min="1662" max="1662" width="53.81640625" style="6" customWidth="1"/>
    <col min="1663" max="1663" width="7.81640625" style="6" customWidth="1"/>
    <col min="1664" max="1664" width="6.7265625" style="6" customWidth="1"/>
    <col min="1665" max="1665" width="7.7265625" style="6" bestFit="1" customWidth="1"/>
    <col min="1666" max="1666" width="15" style="6" bestFit="1" customWidth="1"/>
    <col min="1667" max="1916" width="9.1796875" style="6"/>
    <col min="1917" max="1917" width="5" style="6" customWidth="1"/>
    <col min="1918" max="1918" width="53.81640625" style="6" customWidth="1"/>
    <col min="1919" max="1919" width="7.81640625" style="6" customWidth="1"/>
    <col min="1920" max="1920" width="6.7265625" style="6" customWidth="1"/>
    <col min="1921" max="1921" width="7.7265625" style="6" bestFit="1" customWidth="1"/>
    <col min="1922" max="1922" width="15" style="6" bestFit="1" customWidth="1"/>
    <col min="1923" max="2172" width="9.1796875" style="6"/>
    <col min="2173" max="2173" width="5" style="6" customWidth="1"/>
    <col min="2174" max="2174" width="53.81640625" style="6" customWidth="1"/>
    <col min="2175" max="2175" width="7.81640625" style="6" customWidth="1"/>
    <col min="2176" max="2176" width="6.7265625" style="6" customWidth="1"/>
    <col min="2177" max="2177" width="7.7265625" style="6" bestFit="1" customWidth="1"/>
    <col min="2178" max="2178" width="15" style="6" bestFit="1" customWidth="1"/>
    <col min="2179" max="2428" width="9.1796875" style="6"/>
    <col min="2429" max="2429" width="5" style="6" customWidth="1"/>
    <col min="2430" max="2430" width="53.81640625" style="6" customWidth="1"/>
    <col min="2431" max="2431" width="7.81640625" style="6" customWidth="1"/>
    <col min="2432" max="2432" width="6.7265625" style="6" customWidth="1"/>
    <col min="2433" max="2433" width="7.7265625" style="6" bestFit="1" customWidth="1"/>
    <col min="2434" max="2434" width="15" style="6" bestFit="1" customWidth="1"/>
    <col min="2435" max="2684" width="9.1796875" style="6"/>
    <col min="2685" max="2685" width="5" style="6" customWidth="1"/>
    <col min="2686" max="2686" width="53.81640625" style="6" customWidth="1"/>
    <col min="2687" max="2687" width="7.81640625" style="6" customWidth="1"/>
    <col min="2688" max="2688" width="6.7265625" style="6" customWidth="1"/>
    <col min="2689" max="2689" width="7.7265625" style="6" bestFit="1" customWidth="1"/>
    <col min="2690" max="2690" width="15" style="6" bestFit="1" customWidth="1"/>
    <col min="2691" max="2940" width="9.1796875" style="6"/>
    <col min="2941" max="2941" width="5" style="6" customWidth="1"/>
    <col min="2942" max="2942" width="53.81640625" style="6" customWidth="1"/>
    <col min="2943" max="2943" width="7.81640625" style="6" customWidth="1"/>
    <col min="2944" max="2944" width="6.7265625" style="6" customWidth="1"/>
    <col min="2945" max="2945" width="7.7265625" style="6" bestFit="1" customWidth="1"/>
    <col min="2946" max="2946" width="15" style="6" bestFit="1" customWidth="1"/>
    <col min="2947" max="3196" width="9.1796875" style="6"/>
    <col min="3197" max="3197" width="5" style="6" customWidth="1"/>
    <col min="3198" max="3198" width="53.81640625" style="6" customWidth="1"/>
    <col min="3199" max="3199" width="7.81640625" style="6" customWidth="1"/>
    <col min="3200" max="3200" width="6.7265625" style="6" customWidth="1"/>
    <col min="3201" max="3201" width="7.7265625" style="6" bestFit="1" customWidth="1"/>
    <col min="3202" max="3202" width="15" style="6" bestFit="1" customWidth="1"/>
    <col min="3203" max="3452" width="9.1796875" style="6"/>
    <col min="3453" max="3453" width="5" style="6" customWidth="1"/>
    <col min="3454" max="3454" width="53.81640625" style="6" customWidth="1"/>
    <col min="3455" max="3455" width="7.81640625" style="6" customWidth="1"/>
    <col min="3456" max="3456" width="6.7265625" style="6" customWidth="1"/>
    <col min="3457" max="3457" width="7.7265625" style="6" bestFit="1" customWidth="1"/>
    <col min="3458" max="3458" width="15" style="6" bestFit="1" customWidth="1"/>
    <col min="3459" max="3708" width="9.1796875" style="6"/>
    <col min="3709" max="3709" width="5" style="6" customWidth="1"/>
    <col min="3710" max="3710" width="53.81640625" style="6" customWidth="1"/>
    <col min="3711" max="3711" width="7.81640625" style="6" customWidth="1"/>
    <col min="3712" max="3712" width="6.7265625" style="6" customWidth="1"/>
    <col min="3713" max="3713" width="7.7265625" style="6" bestFit="1" customWidth="1"/>
    <col min="3714" max="3714" width="15" style="6" bestFit="1" customWidth="1"/>
    <col min="3715" max="3964" width="9.1796875" style="6"/>
    <col min="3965" max="3965" width="5" style="6" customWidth="1"/>
    <col min="3966" max="3966" width="53.81640625" style="6" customWidth="1"/>
    <col min="3967" max="3967" width="7.81640625" style="6" customWidth="1"/>
    <col min="3968" max="3968" width="6.7265625" style="6" customWidth="1"/>
    <col min="3969" max="3969" width="7.7265625" style="6" bestFit="1" customWidth="1"/>
    <col min="3970" max="3970" width="15" style="6" bestFit="1" customWidth="1"/>
    <col min="3971" max="4220" width="9.1796875" style="6"/>
    <col min="4221" max="4221" width="5" style="6" customWidth="1"/>
    <col min="4222" max="4222" width="53.81640625" style="6" customWidth="1"/>
    <col min="4223" max="4223" width="7.81640625" style="6" customWidth="1"/>
    <col min="4224" max="4224" width="6.7265625" style="6" customWidth="1"/>
    <col min="4225" max="4225" width="7.7265625" style="6" bestFit="1" customWidth="1"/>
    <col min="4226" max="4226" width="15" style="6" bestFit="1" customWidth="1"/>
    <col min="4227" max="4476" width="9.1796875" style="6"/>
    <col min="4477" max="4477" width="5" style="6" customWidth="1"/>
    <col min="4478" max="4478" width="53.81640625" style="6" customWidth="1"/>
    <col min="4479" max="4479" width="7.81640625" style="6" customWidth="1"/>
    <col min="4480" max="4480" width="6.7265625" style="6" customWidth="1"/>
    <col min="4481" max="4481" width="7.7265625" style="6" bestFit="1" customWidth="1"/>
    <col min="4482" max="4482" width="15" style="6" bestFit="1" customWidth="1"/>
    <col min="4483" max="4732" width="9.1796875" style="6"/>
    <col min="4733" max="4733" width="5" style="6" customWidth="1"/>
    <col min="4734" max="4734" width="53.81640625" style="6" customWidth="1"/>
    <col min="4735" max="4735" width="7.81640625" style="6" customWidth="1"/>
    <col min="4736" max="4736" width="6.7265625" style="6" customWidth="1"/>
    <col min="4737" max="4737" width="7.7265625" style="6" bestFit="1" customWidth="1"/>
    <col min="4738" max="4738" width="15" style="6" bestFit="1" customWidth="1"/>
    <col min="4739" max="4988" width="9.1796875" style="6"/>
    <col min="4989" max="4989" width="5" style="6" customWidth="1"/>
    <col min="4990" max="4990" width="53.81640625" style="6" customWidth="1"/>
    <col min="4991" max="4991" width="7.81640625" style="6" customWidth="1"/>
    <col min="4992" max="4992" width="6.7265625" style="6" customWidth="1"/>
    <col min="4993" max="4993" width="7.7265625" style="6" bestFit="1" customWidth="1"/>
    <col min="4994" max="4994" width="15" style="6" bestFit="1" customWidth="1"/>
    <col min="4995" max="5244" width="9.1796875" style="6"/>
    <col min="5245" max="5245" width="5" style="6" customWidth="1"/>
    <col min="5246" max="5246" width="53.81640625" style="6" customWidth="1"/>
    <col min="5247" max="5247" width="7.81640625" style="6" customWidth="1"/>
    <col min="5248" max="5248" width="6.7265625" style="6" customWidth="1"/>
    <col min="5249" max="5249" width="7.7265625" style="6" bestFit="1" customWidth="1"/>
    <col min="5250" max="5250" width="15" style="6" bestFit="1" customWidth="1"/>
    <col min="5251" max="5500" width="9.1796875" style="6"/>
    <col min="5501" max="5501" width="5" style="6" customWidth="1"/>
    <col min="5502" max="5502" width="53.81640625" style="6" customWidth="1"/>
    <col min="5503" max="5503" width="7.81640625" style="6" customWidth="1"/>
    <col min="5504" max="5504" width="6.7265625" style="6" customWidth="1"/>
    <col min="5505" max="5505" width="7.7265625" style="6" bestFit="1" customWidth="1"/>
    <col min="5506" max="5506" width="15" style="6" bestFit="1" customWidth="1"/>
    <col min="5507" max="5756" width="9.1796875" style="6"/>
    <col min="5757" max="5757" width="5" style="6" customWidth="1"/>
    <col min="5758" max="5758" width="53.81640625" style="6" customWidth="1"/>
    <col min="5759" max="5759" width="7.81640625" style="6" customWidth="1"/>
    <col min="5760" max="5760" width="6.7265625" style="6" customWidth="1"/>
    <col min="5761" max="5761" width="7.7265625" style="6" bestFit="1" customWidth="1"/>
    <col min="5762" max="5762" width="15" style="6" bestFit="1" customWidth="1"/>
    <col min="5763" max="6012" width="9.1796875" style="6"/>
    <col min="6013" max="6013" width="5" style="6" customWidth="1"/>
    <col min="6014" max="6014" width="53.81640625" style="6" customWidth="1"/>
    <col min="6015" max="6015" width="7.81640625" style="6" customWidth="1"/>
    <col min="6016" max="6016" width="6.7265625" style="6" customWidth="1"/>
    <col min="6017" max="6017" width="7.7265625" style="6" bestFit="1" customWidth="1"/>
    <col min="6018" max="6018" width="15" style="6" bestFit="1" customWidth="1"/>
    <col min="6019" max="6268" width="9.1796875" style="6"/>
    <col min="6269" max="6269" width="5" style="6" customWidth="1"/>
    <col min="6270" max="6270" width="53.81640625" style="6" customWidth="1"/>
    <col min="6271" max="6271" width="7.81640625" style="6" customWidth="1"/>
    <col min="6272" max="6272" width="6.7265625" style="6" customWidth="1"/>
    <col min="6273" max="6273" width="7.7265625" style="6" bestFit="1" customWidth="1"/>
    <col min="6274" max="6274" width="15" style="6" bestFit="1" customWidth="1"/>
    <col min="6275" max="6524" width="9.1796875" style="6"/>
    <col min="6525" max="6525" width="5" style="6" customWidth="1"/>
    <col min="6526" max="6526" width="53.81640625" style="6" customWidth="1"/>
    <col min="6527" max="6527" width="7.81640625" style="6" customWidth="1"/>
    <col min="6528" max="6528" width="6.7265625" style="6" customWidth="1"/>
    <col min="6529" max="6529" width="7.7265625" style="6" bestFit="1" customWidth="1"/>
    <col min="6530" max="6530" width="15" style="6" bestFit="1" customWidth="1"/>
    <col min="6531" max="6780" width="9.1796875" style="6"/>
    <col min="6781" max="6781" width="5" style="6" customWidth="1"/>
    <col min="6782" max="6782" width="53.81640625" style="6" customWidth="1"/>
    <col min="6783" max="6783" width="7.81640625" style="6" customWidth="1"/>
    <col min="6784" max="6784" width="6.7265625" style="6" customWidth="1"/>
    <col min="6785" max="6785" width="7.7265625" style="6" bestFit="1" customWidth="1"/>
    <col min="6786" max="6786" width="15" style="6" bestFit="1" customWidth="1"/>
    <col min="6787" max="7036" width="9.1796875" style="6"/>
    <col min="7037" max="7037" width="5" style="6" customWidth="1"/>
    <col min="7038" max="7038" width="53.81640625" style="6" customWidth="1"/>
    <col min="7039" max="7039" width="7.81640625" style="6" customWidth="1"/>
    <col min="7040" max="7040" width="6.7265625" style="6" customWidth="1"/>
    <col min="7041" max="7041" width="7.7265625" style="6" bestFit="1" customWidth="1"/>
    <col min="7042" max="7042" width="15" style="6" bestFit="1" customWidth="1"/>
    <col min="7043" max="7292" width="9.1796875" style="6"/>
    <col min="7293" max="7293" width="5" style="6" customWidth="1"/>
    <col min="7294" max="7294" width="53.81640625" style="6" customWidth="1"/>
    <col min="7295" max="7295" width="7.81640625" style="6" customWidth="1"/>
    <col min="7296" max="7296" width="6.7265625" style="6" customWidth="1"/>
    <col min="7297" max="7297" width="7.7265625" style="6" bestFit="1" customWidth="1"/>
    <col min="7298" max="7298" width="15" style="6" bestFit="1" customWidth="1"/>
    <col min="7299" max="7548" width="9.1796875" style="6"/>
    <col min="7549" max="7549" width="5" style="6" customWidth="1"/>
    <col min="7550" max="7550" width="53.81640625" style="6" customWidth="1"/>
    <col min="7551" max="7551" width="7.81640625" style="6" customWidth="1"/>
    <col min="7552" max="7552" width="6.7265625" style="6" customWidth="1"/>
    <col min="7553" max="7553" width="7.7265625" style="6" bestFit="1" customWidth="1"/>
    <col min="7554" max="7554" width="15" style="6" bestFit="1" customWidth="1"/>
    <col min="7555" max="7804" width="9.1796875" style="6"/>
    <col min="7805" max="7805" width="5" style="6" customWidth="1"/>
    <col min="7806" max="7806" width="53.81640625" style="6" customWidth="1"/>
    <col min="7807" max="7807" width="7.81640625" style="6" customWidth="1"/>
    <col min="7808" max="7808" width="6.7265625" style="6" customWidth="1"/>
    <col min="7809" max="7809" width="7.7265625" style="6" bestFit="1" customWidth="1"/>
    <col min="7810" max="7810" width="15" style="6" bestFit="1" customWidth="1"/>
    <col min="7811" max="8060" width="9.1796875" style="6"/>
    <col min="8061" max="8061" width="5" style="6" customWidth="1"/>
    <col min="8062" max="8062" width="53.81640625" style="6" customWidth="1"/>
    <col min="8063" max="8063" width="7.81640625" style="6" customWidth="1"/>
    <col min="8064" max="8064" width="6.7265625" style="6" customWidth="1"/>
    <col min="8065" max="8065" width="7.7265625" style="6" bestFit="1" customWidth="1"/>
    <col min="8066" max="8066" width="15" style="6" bestFit="1" customWidth="1"/>
    <col min="8067" max="8316" width="9.1796875" style="6"/>
    <col min="8317" max="8317" width="5" style="6" customWidth="1"/>
    <col min="8318" max="8318" width="53.81640625" style="6" customWidth="1"/>
    <col min="8319" max="8319" width="7.81640625" style="6" customWidth="1"/>
    <col min="8320" max="8320" width="6.7265625" style="6" customWidth="1"/>
    <col min="8321" max="8321" width="7.7265625" style="6" bestFit="1" customWidth="1"/>
    <col min="8322" max="8322" width="15" style="6" bestFit="1" customWidth="1"/>
    <col min="8323" max="8572" width="9.1796875" style="6"/>
    <col min="8573" max="8573" width="5" style="6" customWidth="1"/>
    <col min="8574" max="8574" width="53.81640625" style="6" customWidth="1"/>
    <col min="8575" max="8575" width="7.81640625" style="6" customWidth="1"/>
    <col min="8576" max="8576" width="6.7265625" style="6" customWidth="1"/>
    <col min="8577" max="8577" width="7.7265625" style="6" bestFit="1" customWidth="1"/>
    <col min="8578" max="8578" width="15" style="6" bestFit="1" customWidth="1"/>
    <col min="8579" max="8828" width="9.1796875" style="6"/>
    <col min="8829" max="8829" width="5" style="6" customWidth="1"/>
    <col min="8830" max="8830" width="53.81640625" style="6" customWidth="1"/>
    <col min="8831" max="8831" width="7.81640625" style="6" customWidth="1"/>
    <col min="8832" max="8832" width="6.7265625" style="6" customWidth="1"/>
    <col min="8833" max="8833" width="7.7265625" style="6" bestFit="1" customWidth="1"/>
    <col min="8834" max="8834" width="15" style="6" bestFit="1" customWidth="1"/>
    <col min="8835" max="9084" width="9.1796875" style="6"/>
    <col min="9085" max="9085" width="5" style="6" customWidth="1"/>
    <col min="9086" max="9086" width="53.81640625" style="6" customWidth="1"/>
    <col min="9087" max="9087" width="7.81640625" style="6" customWidth="1"/>
    <col min="9088" max="9088" width="6.7265625" style="6" customWidth="1"/>
    <col min="9089" max="9089" width="7.7265625" style="6" bestFit="1" customWidth="1"/>
    <col min="9090" max="9090" width="15" style="6" bestFit="1" customWidth="1"/>
    <col min="9091" max="9340" width="9.1796875" style="6"/>
    <col min="9341" max="9341" width="5" style="6" customWidth="1"/>
    <col min="9342" max="9342" width="53.81640625" style="6" customWidth="1"/>
    <col min="9343" max="9343" width="7.81640625" style="6" customWidth="1"/>
    <col min="9344" max="9344" width="6.7265625" style="6" customWidth="1"/>
    <col min="9345" max="9345" width="7.7265625" style="6" bestFit="1" customWidth="1"/>
    <col min="9346" max="9346" width="15" style="6" bestFit="1" customWidth="1"/>
    <col min="9347" max="9596" width="9.1796875" style="6"/>
    <col min="9597" max="9597" width="5" style="6" customWidth="1"/>
    <col min="9598" max="9598" width="53.81640625" style="6" customWidth="1"/>
    <col min="9599" max="9599" width="7.81640625" style="6" customWidth="1"/>
    <col min="9600" max="9600" width="6.7265625" style="6" customWidth="1"/>
    <col min="9601" max="9601" width="7.7265625" style="6" bestFit="1" customWidth="1"/>
    <col min="9602" max="9602" width="15" style="6" bestFit="1" customWidth="1"/>
    <col min="9603" max="9852" width="9.1796875" style="6"/>
    <col min="9853" max="9853" width="5" style="6" customWidth="1"/>
    <col min="9854" max="9854" width="53.81640625" style="6" customWidth="1"/>
    <col min="9855" max="9855" width="7.81640625" style="6" customWidth="1"/>
    <col min="9856" max="9856" width="6.7265625" style="6" customWidth="1"/>
    <col min="9857" max="9857" width="7.7265625" style="6" bestFit="1" customWidth="1"/>
    <col min="9858" max="9858" width="15" style="6" bestFit="1" customWidth="1"/>
    <col min="9859" max="10108" width="9.1796875" style="6"/>
    <col min="10109" max="10109" width="5" style="6" customWidth="1"/>
    <col min="10110" max="10110" width="53.81640625" style="6" customWidth="1"/>
    <col min="10111" max="10111" width="7.81640625" style="6" customWidth="1"/>
    <col min="10112" max="10112" width="6.7265625" style="6" customWidth="1"/>
    <col min="10113" max="10113" width="7.7265625" style="6" bestFit="1" customWidth="1"/>
    <col min="10114" max="10114" width="15" style="6" bestFit="1" customWidth="1"/>
    <col min="10115" max="10364" width="9.1796875" style="6"/>
    <col min="10365" max="10365" width="5" style="6" customWidth="1"/>
    <col min="10366" max="10366" width="53.81640625" style="6" customWidth="1"/>
    <col min="10367" max="10367" width="7.81640625" style="6" customWidth="1"/>
    <col min="10368" max="10368" width="6.7265625" style="6" customWidth="1"/>
    <col min="10369" max="10369" width="7.7265625" style="6" bestFit="1" customWidth="1"/>
    <col min="10370" max="10370" width="15" style="6" bestFit="1" customWidth="1"/>
    <col min="10371" max="10620" width="9.1796875" style="6"/>
    <col min="10621" max="10621" width="5" style="6" customWidth="1"/>
    <col min="10622" max="10622" width="53.81640625" style="6" customWidth="1"/>
    <col min="10623" max="10623" width="7.81640625" style="6" customWidth="1"/>
    <col min="10624" max="10624" width="6.7265625" style="6" customWidth="1"/>
    <col min="10625" max="10625" width="7.7265625" style="6" bestFit="1" customWidth="1"/>
    <col min="10626" max="10626" width="15" style="6" bestFit="1" customWidth="1"/>
    <col min="10627" max="10876" width="9.1796875" style="6"/>
    <col min="10877" max="10877" width="5" style="6" customWidth="1"/>
    <col min="10878" max="10878" width="53.81640625" style="6" customWidth="1"/>
    <col min="10879" max="10879" width="7.81640625" style="6" customWidth="1"/>
    <col min="10880" max="10880" width="6.7265625" style="6" customWidth="1"/>
    <col min="10881" max="10881" width="7.7265625" style="6" bestFit="1" customWidth="1"/>
    <col min="10882" max="10882" width="15" style="6" bestFit="1" customWidth="1"/>
    <col min="10883" max="11132" width="9.1796875" style="6"/>
    <col min="11133" max="11133" width="5" style="6" customWidth="1"/>
    <col min="11134" max="11134" width="53.81640625" style="6" customWidth="1"/>
    <col min="11135" max="11135" width="7.81640625" style="6" customWidth="1"/>
    <col min="11136" max="11136" width="6.7265625" style="6" customWidth="1"/>
    <col min="11137" max="11137" width="7.7265625" style="6" bestFit="1" customWidth="1"/>
    <col min="11138" max="11138" width="15" style="6" bestFit="1" customWidth="1"/>
    <col min="11139" max="11388" width="9.1796875" style="6"/>
    <col min="11389" max="11389" width="5" style="6" customWidth="1"/>
    <col min="11390" max="11390" width="53.81640625" style="6" customWidth="1"/>
    <col min="11391" max="11391" width="7.81640625" style="6" customWidth="1"/>
    <col min="11392" max="11392" width="6.7265625" style="6" customWidth="1"/>
    <col min="11393" max="11393" width="7.7265625" style="6" bestFit="1" customWidth="1"/>
    <col min="11394" max="11394" width="15" style="6" bestFit="1" customWidth="1"/>
    <col min="11395" max="11644" width="9.1796875" style="6"/>
    <col min="11645" max="11645" width="5" style="6" customWidth="1"/>
    <col min="11646" max="11646" width="53.81640625" style="6" customWidth="1"/>
    <col min="11647" max="11647" width="7.81640625" style="6" customWidth="1"/>
    <col min="11648" max="11648" width="6.7265625" style="6" customWidth="1"/>
    <col min="11649" max="11649" width="7.7265625" style="6" bestFit="1" customWidth="1"/>
    <col min="11650" max="11650" width="15" style="6" bestFit="1" customWidth="1"/>
    <col min="11651" max="11900" width="9.1796875" style="6"/>
    <col min="11901" max="11901" width="5" style="6" customWidth="1"/>
    <col min="11902" max="11902" width="53.81640625" style="6" customWidth="1"/>
    <col min="11903" max="11903" width="7.81640625" style="6" customWidth="1"/>
    <col min="11904" max="11904" width="6.7265625" style="6" customWidth="1"/>
    <col min="11905" max="11905" width="7.7265625" style="6" bestFit="1" customWidth="1"/>
    <col min="11906" max="11906" width="15" style="6" bestFit="1" customWidth="1"/>
    <col min="11907" max="12156" width="9.1796875" style="6"/>
    <col min="12157" max="12157" width="5" style="6" customWidth="1"/>
    <col min="12158" max="12158" width="53.81640625" style="6" customWidth="1"/>
    <col min="12159" max="12159" width="7.81640625" style="6" customWidth="1"/>
    <col min="12160" max="12160" width="6.7265625" style="6" customWidth="1"/>
    <col min="12161" max="12161" width="7.7265625" style="6" bestFit="1" customWidth="1"/>
    <col min="12162" max="12162" width="15" style="6" bestFit="1" customWidth="1"/>
    <col min="12163" max="12412" width="9.1796875" style="6"/>
    <col min="12413" max="12413" width="5" style="6" customWidth="1"/>
    <col min="12414" max="12414" width="53.81640625" style="6" customWidth="1"/>
    <col min="12415" max="12415" width="7.81640625" style="6" customWidth="1"/>
    <col min="12416" max="12416" width="6.7265625" style="6" customWidth="1"/>
    <col min="12417" max="12417" width="7.7265625" style="6" bestFit="1" customWidth="1"/>
    <col min="12418" max="12418" width="15" style="6" bestFit="1" customWidth="1"/>
    <col min="12419" max="12668" width="9.1796875" style="6"/>
    <col min="12669" max="12669" width="5" style="6" customWidth="1"/>
    <col min="12670" max="12670" width="53.81640625" style="6" customWidth="1"/>
    <col min="12671" max="12671" width="7.81640625" style="6" customWidth="1"/>
    <col min="12672" max="12672" width="6.7265625" style="6" customWidth="1"/>
    <col min="12673" max="12673" width="7.7265625" style="6" bestFit="1" customWidth="1"/>
    <col min="12674" max="12674" width="15" style="6" bestFit="1" customWidth="1"/>
    <col min="12675" max="12924" width="9.1796875" style="6"/>
    <col min="12925" max="12925" width="5" style="6" customWidth="1"/>
    <col min="12926" max="12926" width="53.81640625" style="6" customWidth="1"/>
    <col min="12927" max="12927" width="7.81640625" style="6" customWidth="1"/>
    <col min="12928" max="12928" width="6.7265625" style="6" customWidth="1"/>
    <col min="12929" max="12929" width="7.7265625" style="6" bestFit="1" customWidth="1"/>
    <col min="12930" max="12930" width="15" style="6" bestFit="1" customWidth="1"/>
    <col min="12931" max="13180" width="9.1796875" style="6"/>
    <col min="13181" max="13181" width="5" style="6" customWidth="1"/>
    <col min="13182" max="13182" width="53.81640625" style="6" customWidth="1"/>
    <col min="13183" max="13183" width="7.81640625" style="6" customWidth="1"/>
    <col min="13184" max="13184" width="6.7265625" style="6" customWidth="1"/>
    <col min="13185" max="13185" width="7.7265625" style="6" bestFit="1" customWidth="1"/>
    <col min="13186" max="13186" width="15" style="6" bestFit="1" customWidth="1"/>
    <col min="13187" max="13436" width="9.1796875" style="6"/>
    <col min="13437" max="13437" width="5" style="6" customWidth="1"/>
    <col min="13438" max="13438" width="53.81640625" style="6" customWidth="1"/>
    <col min="13439" max="13439" width="7.81640625" style="6" customWidth="1"/>
    <col min="13440" max="13440" width="6.7265625" style="6" customWidth="1"/>
    <col min="13441" max="13441" width="7.7265625" style="6" bestFit="1" customWidth="1"/>
    <col min="13442" max="13442" width="15" style="6" bestFit="1" customWidth="1"/>
    <col min="13443" max="13692" width="9.1796875" style="6"/>
    <col min="13693" max="13693" width="5" style="6" customWidth="1"/>
    <col min="13694" max="13694" width="53.81640625" style="6" customWidth="1"/>
    <col min="13695" max="13695" width="7.81640625" style="6" customWidth="1"/>
    <col min="13696" max="13696" width="6.7265625" style="6" customWidth="1"/>
    <col min="13697" max="13697" width="7.7265625" style="6" bestFit="1" customWidth="1"/>
    <col min="13698" max="13698" width="15" style="6" bestFit="1" customWidth="1"/>
    <col min="13699" max="13948" width="9.1796875" style="6"/>
    <col min="13949" max="13949" width="5" style="6" customWidth="1"/>
    <col min="13950" max="13950" width="53.81640625" style="6" customWidth="1"/>
    <col min="13951" max="13951" width="7.81640625" style="6" customWidth="1"/>
    <col min="13952" max="13952" width="6.7265625" style="6" customWidth="1"/>
    <col min="13953" max="13953" width="7.7265625" style="6" bestFit="1" customWidth="1"/>
    <col min="13954" max="13954" width="15" style="6" bestFit="1" customWidth="1"/>
    <col min="13955" max="14204" width="9.1796875" style="6"/>
    <col min="14205" max="14205" width="5" style="6" customWidth="1"/>
    <col min="14206" max="14206" width="53.81640625" style="6" customWidth="1"/>
    <col min="14207" max="14207" width="7.81640625" style="6" customWidth="1"/>
    <col min="14208" max="14208" width="6.7265625" style="6" customWidth="1"/>
    <col min="14209" max="14209" width="7.7265625" style="6" bestFit="1" customWidth="1"/>
    <col min="14210" max="14210" width="15" style="6" bestFit="1" customWidth="1"/>
    <col min="14211" max="14460" width="9.1796875" style="6"/>
    <col min="14461" max="14461" width="5" style="6" customWidth="1"/>
    <col min="14462" max="14462" width="53.81640625" style="6" customWidth="1"/>
    <col min="14463" max="14463" width="7.81640625" style="6" customWidth="1"/>
    <col min="14464" max="14464" width="6.7265625" style="6" customWidth="1"/>
    <col min="14465" max="14465" width="7.7265625" style="6" bestFit="1" customWidth="1"/>
    <col min="14466" max="14466" width="15" style="6" bestFit="1" customWidth="1"/>
    <col min="14467" max="14716" width="9.1796875" style="6"/>
    <col min="14717" max="14717" width="5" style="6" customWidth="1"/>
    <col min="14718" max="14718" width="53.81640625" style="6" customWidth="1"/>
    <col min="14719" max="14719" width="7.81640625" style="6" customWidth="1"/>
    <col min="14720" max="14720" width="6.7265625" style="6" customWidth="1"/>
    <col min="14721" max="14721" width="7.7265625" style="6" bestFit="1" customWidth="1"/>
    <col min="14722" max="14722" width="15" style="6" bestFit="1" customWidth="1"/>
    <col min="14723" max="14972" width="9.1796875" style="6"/>
    <col min="14973" max="14973" width="5" style="6" customWidth="1"/>
    <col min="14974" max="14974" width="53.81640625" style="6" customWidth="1"/>
    <col min="14975" max="14975" width="7.81640625" style="6" customWidth="1"/>
    <col min="14976" max="14976" width="6.7265625" style="6" customWidth="1"/>
    <col min="14977" max="14977" width="7.7265625" style="6" bestFit="1" customWidth="1"/>
    <col min="14978" max="14978" width="15" style="6" bestFit="1" customWidth="1"/>
    <col min="14979" max="15228" width="9.1796875" style="6"/>
    <col min="15229" max="15229" width="5" style="6" customWidth="1"/>
    <col min="15230" max="15230" width="53.81640625" style="6" customWidth="1"/>
    <col min="15231" max="15231" width="7.81640625" style="6" customWidth="1"/>
    <col min="15232" max="15232" width="6.7265625" style="6" customWidth="1"/>
    <col min="15233" max="15233" width="7.7265625" style="6" bestFit="1" customWidth="1"/>
    <col min="15234" max="15234" width="15" style="6" bestFit="1" customWidth="1"/>
    <col min="15235" max="16384" width="9.1796875" style="6"/>
  </cols>
  <sheetData>
    <row r="1" spans="2:7" ht="14.5" thickBot="1" x14ac:dyDescent="0.35">
      <c r="C1" s="45"/>
      <c r="D1" s="10"/>
      <c r="E1" s="10"/>
      <c r="F1" s="46"/>
      <c r="G1" s="46"/>
    </row>
    <row r="2" spans="2:7" ht="14.5" thickTop="1" x14ac:dyDescent="0.3">
      <c r="B2" s="47"/>
      <c r="C2" s="48"/>
      <c r="D2" s="49"/>
      <c r="E2" s="49"/>
      <c r="F2" s="50" t="s">
        <v>65</v>
      </c>
      <c r="G2" s="51" t="s">
        <v>66</v>
      </c>
    </row>
    <row r="3" spans="2:7" x14ac:dyDescent="0.3">
      <c r="B3" s="52" t="s">
        <v>0</v>
      </c>
      <c r="C3" s="53" t="s">
        <v>1</v>
      </c>
      <c r="D3" s="54" t="s">
        <v>2</v>
      </c>
      <c r="E3" s="55" t="s">
        <v>3</v>
      </c>
      <c r="F3" s="56" t="s">
        <v>64</v>
      </c>
      <c r="G3" s="57" t="s">
        <v>64</v>
      </c>
    </row>
    <row r="4" spans="2:7" ht="12.65" customHeight="1" x14ac:dyDescent="0.3">
      <c r="B4" s="58"/>
      <c r="C4" s="59"/>
      <c r="D4" s="60"/>
      <c r="E4" s="61"/>
      <c r="F4" s="62"/>
      <c r="G4" s="63"/>
    </row>
    <row r="5" spans="2:7" x14ac:dyDescent="0.3">
      <c r="B5" s="7"/>
      <c r="C5" s="13" t="s">
        <v>39</v>
      </c>
      <c r="D5" s="14"/>
      <c r="E5" s="10"/>
      <c r="F5" s="15"/>
      <c r="G5" s="16"/>
    </row>
    <row r="6" spans="2:7" ht="12.65" customHeight="1" x14ac:dyDescent="0.3">
      <c r="B6" s="7"/>
      <c r="C6" s="17"/>
      <c r="D6" s="14"/>
      <c r="E6" s="18"/>
      <c r="F6" s="15"/>
      <c r="G6" s="16"/>
    </row>
    <row r="7" spans="2:7" x14ac:dyDescent="0.3">
      <c r="B7" s="7"/>
      <c r="C7" s="20" t="s">
        <v>40</v>
      </c>
      <c r="D7" s="14"/>
      <c r="E7" s="18"/>
      <c r="F7" s="15"/>
      <c r="G7" s="16"/>
    </row>
    <row r="8" spans="2:7" ht="12.65" customHeight="1" x14ac:dyDescent="0.3">
      <c r="B8" s="7"/>
      <c r="C8" s="17"/>
      <c r="D8" s="14"/>
      <c r="E8" s="18"/>
      <c r="F8" s="15"/>
      <c r="G8" s="16"/>
    </row>
    <row r="9" spans="2:7" x14ac:dyDescent="0.3">
      <c r="B9" s="7" t="s">
        <v>5</v>
      </c>
      <c r="C9" s="17" t="s">
        <v>71</v>
      </c>
      <c r="D9" s="14"/>
      <c r="E9" s="18"/>
      <c r="F9" s="15"/>
      <c r="G9" s="16"/>
    </row>
    <row r="10" spans="2:7" x14ac:dyDescent="0.3">
      <c r="B10" s="7"/>
      <c r="C10" s="17" t="s">
        <v>41</v>
      </c>
      <c r="D10" s="14">
        <v>1</v>
      </c>
      <c r="E10" s="10" t="s">
        <v>70</v>
      </c>
      <c r="F10" s="70"/>
      <c r="G10" s="23">
        <f>F10*D10</f>
        <v>0</v>
      </c>
    </row>
    <row r="11" spans="2:7" ht="12.65" customHeight="1" x14ac:dyDescent="0.3">
      <c r="B11" s="7"/>
      <c r="C11" s="17"/>
      <c r="D11" s="14"/>
      <c r="E11" s="18"/>
      <c r="F11" s="15"/>
      <c r="G11" s="16"/>
    </row>
    <row r="12" spans="2:7" ht="12.65" customHeight="1" x14ac:dyDescent="0.3">
      <c r="B12" s="7"/>
      <c r="C12" s="17"/>
      <c r="D12" s="14"/>
      <c r="E12" s="18"/>
      <c r="F12" s="15"/>
      <c r="G12" s="16"/>
    </row>
    <row r="13" spans="2:7" x14ac:dyDescent="0.3">
      <c r="B13" s="7"/>
      <c r="C13" s="20" t="s">
        <v>42</v>
      </c>
      <c r="D13" s="14"/>
      <c r="E13" s="18"/>
      <c r="F13" s="15"/>
      <c r="G13" s="16"/>
    </row>
    <row r="14" spans="2:7" ht="10" customHeight="1" x14ac:dyDescent="0.3">
      <c r="B14" s="7"/>
      <c r="C14" s="17"/>
      <c r="D14" s="14"/>
      <c r="E14" s="18"/>
      <c r="F14" s="15"/>
      <c r="G14" s="16"/>
    </row>
    <row r="15" spans="2:7" x14ac:dyDescent="0.3">
      <c r="B15" s="7"/>
      <c r="C15" s="20" t="s">
        <v>69</v>
      </c>
      <c r="D15" s="14"/>
      <c r="E15" s="18"/>
      <c r="F15" s="15"/>
      <c r="G15" s="16"/>
    </row>
    <row r="16" spans="2:7" x14ac:dyDescent="0.3">
      <c r="B16" s="7"/>
      <c r="C16" s="20" t="s">
        <v>43</v>
      </c>
      <c r="D16" s="14"/>
      <c r="E16" s="18"/>
      <c r="F16" s="15"/>
      <c r="G16" s="16"/>
    </row>
    <row r="17" spans="2:7" ht="10" customHeight="1" x14ac:dyDescent="0.3">
      <c r="B17" s="7"/>
      <c r="C17" s="17"/>
      <c r="D17" s="14"/>
      <c r="E17" s="18"/>
      <c r="F17" s="15"/>
      <c r="G17" s="16"/>
    </row>
    <row r="18" spans="2:7" x14ac:dyDescent="0.3">
      <c r="B18" s="7"/>
      <c r="C18" s="19" t="s">
        <v>44</v>
      </c>
      <c r="D18" s="14"/>
      <c r="E18" s="18"/>
      <c r="F18" s="15"/>
      <c r="G18" s="16"/>
    </row>
    <row r="19" spans="2:7" ht="10" customHeight="1" x14ac:dyDescent="0.3">
      <c r="B19" s="7"/>
      <c r="C19" s="17"/>
      <c r="D19" s="14"/>
      <c r="E19" s="18"/>
      <c r="F19" s="15"/>
      <c r="G19" s="16"/>
    </row>
    <row r="20" spans="2:7" x14ac:dyDescent="0.3">
      <c r="B20" s="7" t="s">
        <v>7</v>
      </c>
      <c r="C20" s="21" t="s">
        <v>45</v>
      </c>
      <c r="D20" s="9"/>
      <c r="E20" s="10"/>
      <c r="F20" s="22"/>
      <c r="G20" s="23"/>
    </row>
    <row r="21" spans="2:7" ht="17" x14ac:dyDescent="0.3">
      <c r="B21" s="7"/>
      <c r="C21" s="21" t="s">
        <v>46</v>
      </c>
      <c r="D21" s="9">
        <v>3</v>
      </c>
      <c r="E21" s="10" t="s">
        <v>47</v>
      </c>
      <c r="F21" s="22"/>
      <c r="G21" s="23">
        <f>F21*D21</f>
        <v>0</v>
      </c>
    </row>
    <row r="22" spans="2:7" ht="10" customHeight="1" x14ac:dyDescent="0.3">
      <c r="B22" s="7"/>
      <c r="C22" s="21"/>
      <c r="D22" s="9"/>
      <c r="E22" s="10"/>
      <c r="F22" s="22"/>
      <c r="G22" s="23"/>
    </row>
    <row r="23" spans="2:7" ht="17" x14ac:dyDescent="0.3">
      <c r="B23" s="7" t="s">
        <v>8</v>
      </c>
      <c r="C23" s="21" t="s">
        <v>48</v>
      </c>
      <c r="D23" s="9">
        <v>1</v>
      </c>
      <c r="E23" s="10" t="s">
        <v>47</v>
      </c>
      <c r="F23" s="22"/>
      <c r="G23" s="23">
        <f>F23*D23</f>
        <v>0</v>
      </c>
    </row>
    <row r="24" spans="2:7" x14ac:dyDescent="0.3">
      <c r="B24" s="7"/>
      <c r="C24" s="21"/>
      <c r="D24" s="9"/>
      <c r="E24" s="10"/>
      <c r="F24" s="22"/>
      <c r="G24" s="23"/>
    </row>
    <row r="25" spans="2:7" ht="17" x14ac:dyDescent="0.3">
      <c r="B25" s="7" t="s">
        <v>9</v>
      </c>
      <c r="C25" s="21" t="s">
        <v>49</v>
      </c>
      <c r="D25" s="9">
        <v>1</v>
      </c>
      <c r="E25" s="10" t="s">
        <v>47</v>
      </c>
      <c r="F25" s="22"/>
      <c r="G25" s="23">
        <f>F25*D25</f>
        <v>0</v>
      </c>
    </row>
    <row r="26" spans="2:7" x14ac:dyDescent="0.3">
      <c r="B26" s="7"/>
      <c r="C26" s="21"/>
      <c r="D26" s="9"/>
      <c r="E26" s="10"/>
      <c r="F26" s="22"/>
      <c r="G26" s="23"/>
    </row>
    <row r="27" spans="2:7" x14ac:dyDescent="0.3">
      <c r="B27" s="7"/>
      <c r="C27" s="24" t="s">
        <v>50</v>
      </c>
      <c r="D27" s="9"/>
      <c r="E27" s="10"/>
      <c r="F27" s="22"/>
      <c r="G27" s="23"/>
    </row>
    <row r="28" spans="2:7" x14ac:dyDescent="0.3">
      <c r="B28" s="7"/>
      <c r="C28" s="24"/>
      <c r="D28" s="9"/>
      <c r="E28" s="10"/>
      <c r="F28" s="22"/>
      <c r="G28" s="23"/>
    </row>
    <row r="29" spans="2:7" x14ac:dyDescent="0.3">
      <c r="B29" s="7" t="s">
        <v>10</v>
      </c>
      <c r="C29" s="21" t="s">
        <v>51</v>
      </c>
      <c r="D29" s="9"/>
      <c r="E29" s="10"/>
      <c r="F29" s="22"/>
      <c r="G29" s="23"/>
    </row>
    <row r="30" spans="2:7" ht="17" x14ac:dyDescent="0.3">
      <c r="B30" s="7"/>
      <c r="C30" s="21" t="s">
        <v>52</v>
      </c>
      <c r="D30" s="9">
        <v>3</v>
      </c>
      <c r="E30" s="10" t="s">
        <v>47</v>
      </c>
      <c r="F30" s="22"/>
      <c r="G30" s="23">
        <f>F30*D30</f>
        <v>0</v>
      </c>
    </row>
    <row r="31" spans="2:7" x14ac:dyDescent="0.3">
      <c r="B31" s="7"/>
      <c r="C31" s="25"/>
      <c r="D31" s="9"/>
      <c r="E31" s="10"/>
      <c r="F31" s="22"/>
      <c r="G31" s="23"/>
    </row>
    <row r="32" spans="2:7" x14ac:dyDescent="0.3">
      <c r="B32" s="7"/>
      <c r="C32" s="26" t="s">
        <v>53</v>
      </c>
      <c r="D32" s="9"/>
      <c r="E32" s="10"/>
      <c r="F32" s="22"/>
      <c r="G32" s="23"/>
    </row>
    <row r="33" spans="2:7" ht="17" x14ac:dyDescent="0.3">
      <c r="B33" s="7"/>
      <c r="C33" s="26" t="s">
        <v>54</v>
      </c>
      <c r="D33" s="9"/>
      <c r="E33" s="10"/>
      <c r="F33" s="22"/>
      <c r="G33" s="23"/>
    </row>
    <row r="34" spans="2:7" x14ac:dyDescent="0.3">
      <c r="B34" s="7"/>
      <c r="C34" s="26"/>
      <c r="D34" s="9"/>
      <c r="E34" s="10"/>
      <c r="F34" s="22"/>
      <c r="G34" s="23"/>
    </row>
    <row r="35" spans="2:7" ht="17" x14ac:dyDescent="0.3">
      <c r="B35" s="7" t="s">
        <v>11</v>
      </c>
      <c r="C35" s="25" t="s">
        <v>55</v>
      </c>
      <c r="D35" s="9">
        <v>1</v>
      </c>
      <c r="E35" s="10" t="s">
        <v>47</v>
      </c>
      <c r="F35" s="22"/>
      <c r="G35" s="23">
        <f>F35*D35</f>
        <v>0</v>
      </c>
    </row>
    <row r="36" spans="2:7" x14ac:dyDescent="0.3">
      <c r="B36" s="7"/>
      <c r="C36" s="26"/>
      <c r="D36" s="9"/>
      <c r="E36" s="10"/>
      <c r="F36" s="22"/>
      <c r="G36" s="23"/>
    </row>
    <row r="37" spans="2:7" ht="17" x14ac:dyDescent="0.3">
      <c r="B37" s="7" t="s">
        <v>12</v>
      </c>
      <c r="C37" s="21" t="s">
        <v>68</v>
      </c>
      <c r="D37" s="9">
        <v>1</v>
      </c>
      <c r="E37" s="10" t="s">
        <v>47</v>
      </c>
      <c r="F37" s="22"/>
      <c r="G37" s="23">
        <f>F37*D37</f>
        <v>0</v>
      </c>
    </row>
    <row r="38" spans="2:7" x14ac:dyDescent="0.3">
      <c r="B38" s="7"/>
      <c r="C38" s="21"/>
      <c r="D38" s="9"/>
      <c r="E38" s="10"/>
      <c r="F38" s="22"/>
      <c r="G38" s="23"/>
    </row>
    <row r="39" spans="2:7" x14ac:dyDescent="0.3">
      <c r="B39" s="27"/>
      <c r="C39" s="24" t="s">
        <v>56</v>
      </c>
      <c r="D39" s="10"/>
      <c r="E39" s="9"/>
      <c r="F39" s="22"/>
      <c r="G39" s="28"/>
    </row>
    <row r="40" spans="2:7" x14ac:dyDescent="0.3">
      <c r="B40" s="27"/>
      <c r="C40" s="21"/>
      <c r="D40" s="10"/>
      <c r="E40" s="9"/>
      <c r="F40" s="22"/>
      <c r="G40" s="28"/>
    </row>
    <row r="41" spans="2:7" x14ac:dyDescent="0.3">
      <c r="B41" s="27" t="s">
        <v>13</v>
      </c>
      <c r="C41" s="21" t="s">
        <v>57</v>
      </c>
      <c r="D41" s="10">
        <v>10</v>
      </c>
      <c r="E41" s="9" t="s">
        <v>22</v>
      </c>
      <c r="F41" s="22"/>
      <c r="G41" s="23">
        <f>F41*D41</f>
        <v>0</v>
      </c>
    </row>
    <row r="42" spans="2:7" x14ac:dyDescent="0.3">
      <c r="B42" s="27"/>
      <c r="C42" s="21"/>
      <c r="D42" s="10"/>
      <c r="E42" s="9"/>
      <c r="F42" s="22"/>
      <c r="G42" s="23"/>
    </row>
    <row r="43" spans="2:7" x14ac:dyDescent="0.3">
      <c r="B43" s="27"/>
      <c r="C43" s="24" t="s">
        <v>58</v>
      </c>
      <c r="D43" s="10"/>
      <c r="E43" s="9"/>
      <c r="F43" s="22"/>
      <c r="G43" s="28"/>
    </row>
    <row r="44" spans="2:7" x14ac:dyDescent="0.3">
      <c r="B44" s="27"/>
      <c r="C44" s="24"/>
      <c r="D44" s="10"/>
      <c r="E44" s="9"/>
      <c r="F44" s="22"/>
      <c r="G44" s="23"/>
    </row>
    <row r="45" spans="2:7" ht="17" x14ac:dyDescent="0.3">
      <c r="B45" s="27" t="s">
        <v>14</v>
      </c>
      <c r="C45" s="21" t="s">
        <v>59</v>
      </c>
      <c r="D45" s="10">
        <v>11</v>
      </c>
      <c r="E45" s="9" t="s">
        <v>60</v>
      </c>
      <c r="F45" s="22"/>
      <c r="G45" s="23">
        <f>F45*D45</f>
        <v>0</v>
      </c>
    </row>
    <row r="46" spans="2:7" x14ac:dyDescent="0.3">
      <c r="B46" s="7"/>
      <c r="C46" s="21"/>
      <c r="D46" s="10"/>
      <c r="E46" s="9"/>
      <c r="F46" s="22"/>
      <c r="G46" s="23"/>
    </row>
    <row r="47" spans="2:7" x14ac:dyDescent="0.3">
      <c r="B47" s="7"/>
      <c r="C47" s="19" t="s">
        <v>61</v>
      </c>
      <c r="D47" s="9"/>
      <c r="E47" s="18"/>
      <c r="F47" s="29"/>
      <c r="G47" s="30"/>
    </row>
    <row r="48" spans="2:7" x14ac:dyDescent="0.3">
      <c r="B48" s="7"/>
      <c r="C48" s="17"/>
      <c r="D48" s="9"/>
      <c r="E48" s="18"/>
      <c r="F48" s="29"/>
      <c r="G48" s="30"/>
    </row>
    <row r="49" spans="2:7" ht="17" x14ac:dyDescent="0.3">
      <c r="B49" s="7" t="s">
        <v>15</v>
      </c>
      <c r="C49" s="17" t="s">
        <v>62</v>
      </c>
      <c r="D49" s="31">
        <v>9</v>
      </c>
      <c r="E49" s="9" t="s">
        <v>60</v>
      </c>
      <c r="F49" s="29"/>
      <c r="G49" s="23">
        <f>F49*D49</f>
        <v>0</v>
      </c>
    </row>
    <row r="50" spans="2:7" x14ac:dyDescent="0.3">
      <c r="B50" s="7"/>
      <c r="C50" s="17"/>
      <c r="D50" s="14"/>
      <c r="E50" s="18"/>
      <c r="F50" s="15"/>
      <c r="G50" s="16"/>
    </row>
    <row r="51" spans="2:7" x14ac:dyDescent="0.3">
      <c r="B51" s="7"/>
      <c r="C51" s="32" t="s">
        <v>39</v>
      </c>
      <c r="D51" s="10"/>
      <c r="E51" s="9"/>
      <c r="F51" s="33"/>
      <c r="G51" s="34"/>
    </row>
    <row r="52" spans="2:7" ht="14.5" thickBot="1" x14ac:dyDescent="0.35">
      <c r="B52" s="7"/>
      <c r="C52" s="8" t="s">
        <v>63</v>
      </c>
      <c r="D52" s="9"/>
      <c r="E52" s="35"/>
      <c r="F52" s="11" t="s">
        <v>64</v>
      </c>
      <c r="G52" s="36">
        <f>SUM(G7:G51)</f>
        <v>0</v>
      </c>
    </row>
    <row r="53" spans="2:7" ht="14.5" thickTop="1" x14ac:dyDescent="0.3">
      <c r="B53" s="7"/>
      <c r="C53" s="17"/>
      <c r="D53" s="14"/>
      <c r="E53" s="18"/>
      <c r="F53" s="15"/>
      <c r="G53" s="16"/>
    </row>
    <row r="54" spans="2:7" x14ac:dyDescent="0.3">
      <c r="B54" s="7"/>
      <c r="C54" s="37"/>
      <c r="D54" s="9"/>
      <c r="E54" s="10"/>
      <c r="F54" s="11"/>
      <c r="G54" s="38"/>
    </row>
    <row r="55" spans="2:7" x14ac:dyDescent="0.3">
      <c r="B55" s="7"/>
      <c r="C55" s="37"/>
      <c r="D55" s="9"/>
      <c r="E55" s="10"/>
      <c r="F55" s="11"/>
      <c r="G55" s="38"/>
    </row>
    <row r="56" spans="2:7" x14ac:dyDescent="0.3">
      <c r="B56" s="7"/>
      <c r="C56" s="37"/>
      <c r="D56" s="9"/>
      <c r="E56" s="10"/>
      <c r="F56" s="11"/>
      <c r="G56" s="38"/>
    </row>
    <row r="57" spans="2:7" x14ac:dyDescent="0.3">
      <c r="B57" s="7"/>
      <c r="C57" s="37"/>
      <c r="D57" s="9"/>
      <c r="E57" s="10"/>
      <c r="F57" s="11"/>
      <c r="G57" s="38"/>
    </row>
    <row r="58" spans="2:7" ht="14.5" thickBot="1" x14ac:dyDescent="0.35">
      <c r="B58" s="39"/>
      <c r="C58" s="40"/>
      <c r="D58" s="41"/>
      <c r="E58" s="42"/>
      <c r="F58" s="43"/>
      <c r="G58" s="44"/>
    </row>
    <row r="59" spans="2:7" ht="14.5" thickTop="1" x14ac:dyDescent="0.3">
      <c r="C59" s="45"/>
      <c r="D59" s="10"/>
      <c r="E59" s="10"/>
      <c r="F59" s="46"/>
      <c r="G59" s="46"/>
    </row>
  </sheetData>
  <pageMargins left="0.75" right="0.5" top="1" bottom="0.5" header="0.4" footer="0.3"/>
  <pageSetup paperSize="9" scale="80" orientation="portrait" r:id="rId1"/>
  <headerFooter>
    <oddHeader>&amp;C&amp;"-,Bold"&amp;14DRILLING, CONSTRUCTION, TESTING  OF 1NO BOREHOLE  AND PLATFORM WITH WATER TANK AT DAMANGO AGRIC COLLEGE</oddHeader>
    <oddFooter>&amp;RWATER TANK AND TANK PLATFORM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1:G54"/>
  <sheetViews>
    <sheetView view="pageBreakPreview" zoomScale="110" zoomScaleNormal="100" zoomScaleSheetLayoutView="110" workbookViewId="0">
      <selection activeCell="H8" sqref="H8"/>
    </sheetView>
  </sheetViews>
  <sheetFormatPr defaultRowHeight="14" x14ac:dyDescent="0.3"/>
  <cols>
    <col min="1" max="1" width="3.1796875" style="6" customWidth="1"/>
    <col min="2" max="2" width="5" style="10" customWidth="1"/>
    <col min="3" max="3" width="58.453125" style="6" customWidth="1"/>
    <col min="4" max="4" width="8.453125" style="6" bestFit="1" customWidth="1"/>
    <col min="5" max="5" width="7.453125" style="6" customWidth="1"/>
    <col min="6" max="6" width="9" style="72" bestFit="1" customWidth="1"/>
    <col min="7" max="7" width="19.453125" style="72" customWidth="1"/>
    <col min="8" max="124" width="9.1796875" style="6"/>
    <col min="125" max="125" width="5" style="6" customWidth="1"/>
    <col min="126" max="126" width="53.81640625" style="6" customWidth="1"/>
    <col min="127" max="127" width="7.81640625" style="6" customWidth="1"/>
    <col min="128" max="128" width="6.7265625" style="6" customWidth="1"/>
    <col min="129" max="129" width="7.7265625" style="6" bestFit="1" customWidth="1"/>
    <col min="130" max="130" width="15" style="6" bestFit="1" customWidth="1"/>
    <col min="131" max="380" width="9.1796875" style="6"/>
    <col min="381" max="381" width="5" style="6" customWidth="1"/>
    <col min="382" max="382" width="53.81640625" style="6" customWidth="1"/>
    <col min="383" max="383" width="7.81640625" style="6" customWidth="1"/>
    <col min="384" max="384" width="6.7265625" style="6" customWidth="1"/>
    <col min="385" max="385" width="7.7265625" style="6" bestFit="1" customWidth="1"/>
    <col min="386" max="386" width="15" style="6" bestFit="1" customWidth="1"/>
    <col min="387" max="636" width="9.1796875" style="6"/>
    <col min="637" max="637" width="5" style="6" customWidth="1"/>
    <col min="638" max="638" width="53.81640625" style="6" customWidth="1"/>
    <col min="639" max="639" width="7.81640625" style="6" customWidth="1"/>
    <col min="640" max="640" width="6.7265625" style="6" customWidth="1"/>
    <col min="641" max="641" width="7.7265625" style="6" bestFit="1" customWidth="1"/>
    <col min="642" max="642" width="15" style="6" bestFit="1" customWidth="1"/>
    <col min="643" max="892" width="9.1796875" style="6"/>
    <col min="893" max="893" width="5" style="6" customWidth="1"/>
    <col min="894" max="894" width="53.81640625" style="6" customWidth="1"/>
    <col min="895" max="895" width="7.81640625" style="6" customWidth="1"/>
    <col min="896" max="896" width="6.7265625" style="6" customWidth="1"/>
    <col min="897" max="897" width="7.7265625" style="6" bestFit="1" customWidth="1"/>
    <col min="898" max="898" width="15" style="6" bestFit="1" customWidth="1"/>
    <col min="899" max="1148" width="9.1796875" style="6"/>
    <col min="1149" max="1149" width="5" style="6" customWidth="1"/>
    <col min="1150" max="1150" width="53.81640625" style="6" customWidth="1"/>
    <col min="1151" max="1151" width="7.81640625" style="6" customWidth="1"/>
    <col min="1152" max="1152" width="6.7265625" style="6" customWidth="1"/>
    <col min="1153" max="1153" width="7.7265625" style="6" bestFit="1" customWidth="1"/>
    <col min="1154" max="1154" width="15" style="6" bestFit="1" customWidth="1"/>
    <col min="1155" max="1404" width="9.1796875" style="6"/>
    <col min="1405" max="1405" width="5" style="6" customWidth="1"/>
    <col min="1406" max="1406" width="53.81640625" style="6" customWidth="1"/>
    <col min="1407" max="1407" width="7.81640625" style="6" customWidth="1"/>
    <col min="1408" max="1408" width="6.7265625" style="6" customWidth="1"/>
    <col min="1409" max="1409" width="7.7265625" style="6" bestFit="1" customWidth="1"/>
    <col min="1410" max="1410" width="15" style="6" bestFit="1" customWidth="1"/>
    <col min="1411" max="1660" width="9.1796875" style="6"/>
    <col min="1661" max="1661" width="5" style="6" customWidth="1"/>
    <col min="1662" max="1662" width="53.81640625" style="6" customWidth="1"/>
    <col min="1663" max="1663" width="7.81640625" style="6" customWidth="1"/>
    <col min="1664" max="1664" width="6.7265625" style="6" customWidth="1"/>
    <col min="1665" max="1665" width="7.7265625" style="6" bestFit="1" customWidth="1"/>
    <col min="1666" max="1666" width="15" style="6" bestFit="1" customWidth="1"/>
    <col min="1667" max="1916" width="9.1796875" style="6"/>
    <col min="1917" max="1917" width="5" style="6" customWidth="1"/>
    <col min="1918" max="1918" width="53.81640625" style="6" customWidth="1"/>
    <col min="1919" max="1919" width="7.81640625" style="6" customWidth="1"/>
    <col min="1920" max="1920" width="6.7265625" style="6" customWidth="1"/>
    <col min="1921" max="1921" width="7.7265625" style="6" bestFit="1" customWidth="1"/>
    <col min="1922" max="1922" width="15" style="6" bestFit="1" customWidth="1"/>
    <col min="1923" max="2172" width="9.1796875" style="6"/>
    <col min="2173" max="2173" width="5" style="6" customWidth="1"/>
    <col min="2174" max="2174" width="53.81640625" style="6" customWidth="1"/>
    <col min="2175" max="2175" width="7.81640625" style="6" customWidth="1"/>
    <col min="2176" max="2176" width="6.7265625" style="6" customWidth="1"/>
    <col min="2177" max="2177" width="7.7265625" style="6" bestFit="1" customWidth="1"/>
    <col min="2178" max="2178" width="15" style="6" bestFit="1" customWidth="1"/>
    <col min="2179" max="2428" width="9.1796875" style="6"/>
    <col min="2429" max="2429" width="5" style="6" customWidth="1"/>
    <col min="2430" max="2430" width="53.81640625" style="6" customWidth="1"/>
    <col min="2431" max="2431" width="7.81640625" style="6" customWidth="1"/>
    <col min="2432" max="2432" width="6.7265625" style="6" customWidth="1"/>
    <col min="2433" max="2433" width="7.7265625" style="6" bestFit="1" customWidth="1"/>
    <col min="2434" max="2434" width="15" style="6" bestFit="1" customWidth="1"/>
    <col min="2435" max="2684" width="9.1796875" style="6"/>
    <col min="2685" max="2685" width="5" style="6" customWidth="1"/>
    <col min="2686" max="2686" width="53.81640625" style="6" customWidth="1"/>
    <col min="2687" max="2687" width="7.81640625" style="6" customWidth="1"/>
    <col min="2688" max="2688" width="6.7265625" style="6" customWidth="1"/>
    <col min="2689" max="2689" width="7.7265625" style="6" bestFit="1" customWidth="1"/>
    <col min="2690" max="2690" width="15" style="6" bestFit="1" customWidth="1"/>
    <col min="2691" max="2940" width="9.1796875" style="6"/>
    <col min="2941" max="2941" width="5" style="6" customWidth="1"/>
    <col min="2942" max="2942" width="53.81640625" style="6" customWidth="1"/>
    <col min="2943" max="2943" width="7.81640625" style="6" customWidth="1"/>
    <col min="2944" max="2944" width="6.7265625" style="6" customWidth="1"/>
    <col min="2945" max="2945" width="7.7265625" style="6" bestFit="1" customWidth="1"/>
    <col min="2946" max="2946" width="15" style="6" bestFit="1" customWidth="1"/>
    <col min="2947" max="3196" width="9.1796875" style="6"/>
    <col min="3197" max="3197" width="5" style="6" customWidth="1"/>
    <col min="3198" max="3198" width="53.81640625" style="6" customWidth="1"/>
    <col min="3199" max="3199" width="7.81640625" style="6" customWidth="1"/>
    <col min="3200" max="3200" width="6.7265625" style="6" customWidth="1"/>
    <col min="3201" max="3201" width="7.7265625" style="6" bestFit="1" customWidth="1"/>
    <col min="3202" max="3202" width="15" style="6" bestFit="1" customWidth="1"/>
    <col min="3203" max="3452" width="9.1796875" style="6"/>
    <col min="3453" max="3453" width="5" style="6" customWidth="1"/>
    <col min="3454" max="3454" width="53.81640625" style="6" customWidth="1"/>
    <col min="3455" max="3455" width="7.81640625" style="6" customWidth="1"/>
    <col min="3456" max="3456" width="6.7265625" style="6" customWidth="1"/>
    <col min="3457" max="3457" width="7.7265625" style="6" bestFit="1" customWidth="1"/>
    <col min="3458" max="3458" width="15" style="6" bestFit="1" customWidth="1"/>
    <col min="3459" max="3708" width="9.1796875" style="6"/>
    <col min="3709" max="3709" width="5" style="6" customWidth="1"/>
    <col min="3710" max="3710" width="53.81640625" style="6" customWidth="1"/>
    <col min="3711" max="3711" width="7.81640625" style="6" customWidth="1"/>
    <col min="3712" max="3712" width="6.7265625" style="6" customWidth="1"/>
    <col min="3713" max="3713" width="7.7265625" style="6" bestFit="1" customWidth="1"/>
    <col min="3714" max="3714" width="15" style="6" bestFit="1" customWidth="1"/>
    <col min="3715" max="3964" width="9.1796875" style="6"/>
    <col min="3965" max="3965" width="5" style="6" customWidth="1"/>
    <col min="3966" max="3966" width="53.81640625" style="6" customWidth="1"/>
    <col min="3967" max="3967" width="7.81640625" style="6" customWidth="1"/>
    <col min="3968" max="3968" width="6.7265625" style="6" customWidth="1"/>
    <col min="3969" max="3969" width="7.7265625" style="6" bestFit="1" customWidth="1"/>
    <col min="3970" max="3970" width="15" style="6" bestFit="1" customWidth="1"/>
    <col min="3971" max="4220" width="9.1796875" style="6"/>
    <col min="4221" max="4221" width="5" style="6" customWidth="1"/>
    <col min="4222" max="4222" width="53.81640625" style="6" customWidth="1"/>
    <col min="4223" max="4223" width="7.81640625" style="6" customWidth="1"/>
    <col min="4224" max="4224" width="6.7265625" style="6" customWidth="1"/>
    <col min="4225" max="4225" width="7.7265625" style="6" bestFit="1" customWidth="1"/>
    <col min="4226" max="4226" width="15" style="6" bestFit="1" customWidth="1"/>
    <col min="4227" max="4476" width="9.1796875" style="6"/>
    <col min="4477" max="4477" width="5" style="6" customWidth="1"/>
    <col min="4478" max="4478" width="53.81640625" style="6" customWidth="1"/>
    <col min="4479" max="4479" width="7.81640625" style="6" customWidth="1"/>
    <col min="4480" max="4480" width="6.7265625" style="6" customWidth="1"/>
    <col min="4481" max="4481" width="7.7265625" style="6" bestFit="1" customWidth="1"/>
    <col min="4482" max="4482" width="15" style="6" bestFit="1" customWidth="1"/>
    <col min="4483" max="4732" width="9.1796875" style="6"/>
    <col min="4733" max="4733" width="5" style="6" customWidth="1"/>
    <col min="4734" max="4734" width="53.81640625" style="6" customWidth="1"/>
    <col min="4735" max="4735" width="7.81640625" style="6" customWidth="1"/>
    <col min="4736" max="4736" width="6.7265625" style="6" customWidth="1"/>
    <col min="4737" max="4737" width="7.7265625" style="6" bestFit="1" customWidth="1"/>
    <col min="4738" max="4738" width="15" style="6" bestFit="1" customWidth="1"/>
    <col min="4739" max="4988" width="9.1796875" style="6"/>
    <col min="4989" max="4989" width="5" style="6" customWidth="1"/>
    <col min="4990" max="4990" width="53.81640625" style="6" customWidth="1"/>
    <col min="4991" max="4991" width="7.81640625" style="6" customWidth="1"/>
    <col min="4992" max="4992" width="6.7265625" style="6" customWidth="1"/>
    <col min="4993" max="4993" width="7.7265625" style="6" bestFit="1" customWidth="1"/>
    <col min="4994" max="4994" width="15" style="6" bestFit="1" customWidth="1"/>
    <col min="4995" max="5244" width="9.1796875" style="6"/>
    <col min="5245" max="5245" width="5" style="6" customWidth="1"/>
    <col min="5246" max="5246" width="53.81640625" style="6" customWidth="1"/>
    <col min="5247" max="5247" width="7.81640625" style="6" customWidth="1"/>
    <col min="5248" max="5248" width="6.7265625" style="6" customWidth="1"/>
    <col min="5249" max="5249" width="7.7265625" style="6" bestFit="1" customWidth="1"/>
    <col min="5250" max="5250" width="15" style="6" bestFit="1" customWidth="1"/>
    <col min="5251" max="5500" width="9.1796875" style="6"/>
    <col min="5501" max="5501" width="5" style="6" customWidth="1"/>
    <col min="5502" max="5502" width="53.81640625" style="6" customWidth="1"/>
    <col min="5503" max="5503" width="7.81640625" style="6" customWidth="1"/>
    <col min="5504" max="5504" width="6.7265625" style="6" customWidth="1"/>
    <col min="5505" max="5505" width="7.7265625" style="6" bestFit="1" customWidth="1"/>
    <col min="5506" max="5506" width="15" style="6" bestFit="1" customWidth="1"/>
    <col min="5507" max="5756" width="9.1796875" style="6"/>
    <col min="5757" max="5757" width="5" style="6" customWidth="1"/>
    <col min="5758" max="5758" width="53.81640625" style="6" customWidth="1"/>
    <col min="5759" max="5759" width="7.81640625" style="6" customWidth="1"/>
    <col min="5760" max="5760" width="6.7265625" style="6" customWidth="1"/>
    <col min="5761" max="5761" width="7.7265625" style="6" bestFit="1" customWidth="1"/>
    <col min="5762" max="5762" width="15" style="6" bestFit="1" customWidth="1"/>
    <col min="5763" max="6012" width="9.1796875" style="6"/>
    <col min="6013" max="6013" width="5" style="6" customWidth="1"/>
    <col min="6014" max="6014" width="53.81640625" style="6" customWidth="1"/>
    <col min="6015" max="6015" width="7.81640625" style="6" customWidth="1"/>
    <col min="6016" max="6016" width="6.7265625" style="6" customWidth="1"/>
    <col min="6017" max="6017" width="7.7265625" style="6" bestFit="1" customWidth="1"/>
    <col min="6018" max="6018" width="15" style="6" bestFit="1" customWidth="1"/>
    <col min="6019" max="6268" width="9.1796875" style="6"/>
    <col min="6269" max="6269" width="5" style="6" customWidth="1"/>
    <col min="6270" max="6270" width="53.81640625" style="6" customWidth="1"/>
    <col min="6271" max="6271" width="7.81640625" style="6" customWidth="1"/>
    <col min="6272" max="6272" width="6.7265625" style="6" customWidth="1"/>
    <col min="6273" max="6273" width="7.7265625" style="6" bestFit="1" customWidth="1"/>
    <col min="6274" max="6274" width="15" style="6" bestFit="1" customWidth="1"/>
    <col min="6275" max="6524" width="9.1796875" style="6"/>
    <col min="6525" max="6525" width="5" style="6" customWidth="1"/>
    <col min="6526" max="6526" width="53.81640625" style="6" customWidth="1"/>
    <col min="6527" max="6527" width="7.81640625" style="6" customWidth="1"/>
    <col min="6528" max="6528" width="6.7265625" style="6" customWidth="1"/>
    <col min="6529" max="6529" width="7.7265625" style="6" bestFit="1" customWidth="1"/>
    <col min="6530" max="6530" width="15" style="6" bestFit="1" customWidth="1"/>
    <col min="6531" max="6780" width="9.1796875" style="6"/>
    <col min="6781" max="6781" width="5" style="6" customWidth="1"/>
    <col min="6782" max="6782" width="53.81640625" style="6" customWidth="1"/>
    <col min="6783" max="6783" width="7.81640625" style="6" customWidth="1"/>
    <col min="6784" max="6784" width="6.7265625" style="6" customWidth="1"/>
    <col min="6785" max="6785" width="7.7265625" style="6" bestFit="1" customWidth="1"/>
    <col min="6786" max="6786" width="15" style="6" bestFit="1" customWidth="1"/>
    <col min="6787" max="7036" width="9.1796875" style="6"/>
    <col min="7037" max="7037" width="5" style="6" customWidth="1"/>
    <col min="7038" max="7038" width="53.81640625" style="6" customWidth="1"/>
    <col min="7039" max="7039" width="7.81640625" style="6" customWidth="1"/>
    <col min="7040" max="7040" width="6.7265625" style="6" customWidth="1"/>
    <col min="7041" max="7041" width="7.7265625" style="6" bestFit="1" customWidth="1"/>
    <col min="7042" max="7042" width="15" style="6" bestFit="1" customWidth="1"/>
    <col min="7043" max="7292" width="9.1796875" style="6"/>
    <col min="7293" max="7293" width="5" style="6" customWidth="1"/>
    <col min="7294" max="7294" width="53.81640625" style="6" customWidth="1"/>
    <col min="7295" max="7295" width="7.81640625" style="6" customWidth="1"/>
    <col min="7296" max="7296" width="6.7265625" style="6" customWidth="1"/>
    <col min="7297" max="7297" width="7.7265625" style="6" bestFit="1" customWidth="1"/>
    <col min="7298" max="7298" width="15" style="6" bestFit="1" customWidth="1"/>
    <col min="7299" max="7548" width="9.1796875" style="6"/>
    <col min="7549" max="7549" width="5" style="6" customWidth="1"/>
    <col min="7550" max="7550" width="53.81640625" style="6" customWidth="1"/>
    <col min="7551" max="7551" width="7.81640625" style="6" customWidth="1"/>
    <col min="7552" max="7552" width="6.7265625" style="6" customWidth="1"/>
    <col min="7553" max="7553" width="7.7265625" style="6" bestFit="1" customWidth="1"/>
    <col min="7554" max="7554" width="15" style="6" bestFit="1" customWidth="1"/>
    <col min="7555" max="7804" width="9.1796875" style="6"/>
    <col min="7805" max="7805" width="5" style="6" customWidth="1"/>
    <col min="7806" max="7806" width="53.81640625" style="6" customWidth="1"/>
    <col min="7807" max="7807" width="7.81640625" style="6" customWidth="1"/>
    <col min="7808" max="7808" width="6.7265625" style="6" customWidth="1"/>
    <col min="7809" max="7809" width="7.7265625" style="6" bestFit="1" customWidth="1"/>
    <col min="7810" max="7810" width="15" style="6" bestFit="1" customWidth="1"/>
    <col min="7811" max="8060" width="9.1796875" style="6"/>
    <col min="8061" max="8061" width="5" style="6" customWidth="1"/>
    <col min="8062" max="8062" width="53.81640625" style="6" customWidth="1"/>
    <col min="8063" max="8063" width="7.81640625" style="6" customWidth="1"/>
    <col min="8064" max="8064" width="6.7265625" style="6" customWidth="1"/>
    <col min="8065" max="8065" width="7.7265625" style="6" bestFit="1" customWidth="1"/>
    <col min="8066" max="8066" width="15" style="6" bestFit="1" customWidth="1"/>
    <col min="8067" max="8316" width="9.1796875" style="6"/>
    <col min="8317" max="8317" width="5" style="6" customWidth="1"/>
    <col min="8318" max="8318" width="53.81640625" style="6" customWidth="1"/>
    <col min="8319" max="8319" width="7.81640625" style="6" customWidth="1"/>
    <col min="8320" max="8320" width="6.7265625" style="6" customWidth="1"/>
    <col min="8321" max="8321" width="7.7265625" style="6" bestFit="1" customWidth="1"/>
    <col min="8322" max="8322" width="15" style="6" bestFit="1" customWidth="1"/>
    <col min="8323" max="8572" width="9.1796875" style="6"/>
    <col min="8573" max="8573" width="5" style="6" customWidth="1"/>
    <col min="8574" max="8574" width="53.81640625" style="6" customWidth="1"/>
    <col min="8575" max="8575" width="7.81640625" style="6" customWidth="1"/>
    <col min="8576" max="8576" width="6.7265625" style="6" customWidth="1"/>
    <col min="8577" max="8577" width="7.7265625" style="6" bestFit="1" customWidth="1"/>
    <col min="8578" max="8578" width="15" style="6" bestFit="1" customWidth="1"/>
    <col min="8579" max="8828" width="9.1796875" style="6"/>
    <col min="8829" max="8829" width="5" style="6" customWidth="1"/>
    <col min="8830" max="8830" width="53.81640625" style="6" customWidth="1"/>
    <col min="8831" max="8831" width="7.81640625" style="6" customWidth="1"/>
    <col min="8832" max="8832" width="6.7265625" style="6" customWidth="1"/>
    <col min="8833" max="8833" width="7.7265625" style="6" bestFit="1" customWidth="1"/>
    <col min="8834" max="8834" width="15" style="6" bestFit="1" customWidth="1"/>
    <col min="8835" max="9084" width="9.1796875" style="6"/>
    <col min="9085" max="9085" width="5" style="6" customWidth="1"/>
    <col min="9086" max="9086" width="53.81640625" style="6" customWidth="1"/>
    <col min="9087" max="9087" width="7.81640625" style="6" customWidth="1"/>
    <col min="9088" max="9088" width="6.7265625" style="6" customWidth="1"/>
    <col min="9089" max="9089" width="7.7265625" style="6" bestFit="1" customWidth="1"/>
    <col min="9090" max="9090" width="15" style="6" bestFit="1" customWidth="1"/>
    <col min="9091" max="9340" width="9.1796875" style="6"/>
    <col min="9341" max="9341" width="5" style="6" customWidth="1"/>
    <col min="9342" max="9342" width="53.81640625" style="6" customWidth="1"/>
    <col min="9343" max="9343" width="7.81640625" style="6" customWidth="1"/>
    <col min="9344" max="9344" width="6.7265625" style="6" customWidth="1"/>
    <col min="9345" max="9345" width="7.7265625" style="6" bestFit="1" customWidth="1"/>
    <col min="9346" max="9346" width="15" style="6" bestFit="1" customWidth="1"/>
    <col min="9347" max="9596" width="9.1796875" style="6"/>
    <col min="9597" max="9597" width="5" style="6" customWidth="1"/>
    <col min="9598" max="9598" width="53.81640625" style="6" customWidth="1"/>
    <col min="9599" max="9599" width="7.81640625" style="6" customWidth="1"/>
    <col min="9600" max="9600" width="6.7265625" style="6" customWidth="1"/>
    <col min="9601" max="9601" width="7.7265625" style="6" bestFit="1" customWidth="1"/>
    <col min="9602" max="9602" width="15" style="6" bestFit="1" customWidth="1"/>
    <col min="9603" max="9852" width="9.1796875" style="6"/>
    <col min="9853" max="9853" width="5" style="6" customWidth="1"/>
    <col min="9854" max="9854" width="53.81640625" style="6" customWidth="1"/>
    <col min="9855" max="9855" width="7.81640625" style="6" customWidth="1"/>
    <col min="9856" max="9856" width="6.7265625" style="6" customWidth="1"/>
    <col min="9857" max="9857" width="7.7265625" style="6" bestFit="1" customWidth="1"/>
    <col min="9858" max="9858" width="15" style="6" bestFit="1" customWidth="1"/>
    <col min="9859" max="10108" width="9.1796875" style="6"/>
    <col min="10109" max="10109" width="5" style="6" customWidth="1"/>
    <col min="10110" max="10110" width="53.81640625" style="6" customWidth="1"/>
    <col min="10111" max="10111" width="7.81640625" style="6" customWidth="1"/>
    <col min="10112" max="10112" width="6.7265625" style="6" customWidth="1"/>
    <col min="10113" max="10113" width="7.7265625" style="6" bestFit="1" customWidth="1"/>
    <col min="10114" max="10114" width="15" style="6" bestFit="1" customWidth="1"/>
    <col min="10115" max="10364" width="9.1796875" style="6"/>
    <col min="10365" max="10365" width="5" style="6" customWidth="1"/>
    <col min="10366" max="10366" width="53.81640625" style="6" customWidth="1"/>
    <col min="10367" max="10367" width="7.81640625" style="6" customWidth="1"/>
    <col min="10368" max="10368" width="6.7265625" style="6" customWidth="1"/>
    <col min="10369" max="10369" width="7.7265625" style="6" bestFit="1" customWidth="1"/>
    <col min="10370" max="10370" width="15" style="6" bestFit="1" customWidth="1"/>
    <col min="10371" max="10620" width="9.1796875" style="6"/>
    <col min="10621" max="10621" width="5" style="6" customWidth="1"/>
    <col min="10622" max="10622" width="53.81640625" style="6" customWidth="1"/>
    <col min="10623" max="10623" width="7.81640625" style="6" customWidth="1"/>
    <col min="10624" max="10624" width="6.7265625" style="6" customWidth="1"/>
    <col min="10625" max="10625" width="7.7265625" style="6" bestFit="1" customWidth="1"/>
    <col min="10626" max="10626" width="15" style="6" bestFit="1" customWidth="1"/>
    <col min="10627" max="10876" width="9.1796875" style="6"/>
    <col min="10877" max="10877" width="5" style="6" customWidth="1"/>
    <col min="10878" max="10878" width="53.81640625" style="6" customWidth="1"/>
    <col min="10879" max="10879" width="7.81640625" style="6" customWidth="1"/>
    <col min="10880" max="10880" width="6.7265625" style="6" customWidth="1"/>
    <col min="10881" max="10881" width="7.7265625" style="6" bestFit="1" customWidth="1"/>
    <col min="10882" max="10882" width="15" style="6" bestFit="1" customWidth="1"/>
    <col min="10883" max="11132" width="9.1796875" style="6"/>
    <col min="11133" max="11133" width="5" style="6" customWidth="1"/>
    <col min="11134" max="11134" width="53.81640625" style="6" customWidth="1"/>
    <col min="11135" max="11135" width="7.81640625" style="6" customWidth="1"/>
    <col min="11136" max="11136" width="6.7265625" style="6" customWidth="1"/>
    <col min="11137" max="11137" width="7.7265625" style="6" bestFit="1" customWidth="1"/>
    <col min="11138" max="11138" width="15" style="6" bestFit="1" customWidth="1"/>
    <col min="11139" max="11388" width="9.1796875" style="6"/>
    <col min="11389" max="11389" width="5" style="6" customWidth="1"/>
    <col min="11390" max="11390" width="53.81640625" style="6" customWidth="1"/>
    <col min="11391" max="11391" width="7.81640625" style="6" customWidth="1"/>
    <col min="11392" max="11392" width="6.7265625" style="6" customWidth="1"/>
    <col min="11393" max="11393" width="7.7265625" style="6" bestFit="1" customWidth="1"/>
    <col min="11394" max="11394" width="15" style="6" bestFit="1" customWidth="1"/>
    <col min="11395" max="11644" width="9.1796875" style="6"/>
    <col min="11645" max="11645" width="5" style="6" customWidth="1"/>
    <col min="11646" max="11646" width="53.81640625" style="6" customWidth="1"/>
    <col min="11647" max="11647" width="7.81640625" style="6" customWidth="1"/>
    <col min="11648" max="11648" width="6.7265625" style="6" customWidth="1"/>
    <col min="11649" max="11649" width="7.7265625" style="6" bestFit="1" customWidth="1"/>
    <col min="11650" max="11650" width="15" style="6" bestFit="1" customWidth="1"/>
    <col min="11651" max="11900" width="9.1796875" style="6"/>
    <col min="11901" max="11901" width="5" style="6" customWidth="1"/>
    <col min="11902" max="11902" width="53.81640625" style="6" customWidth="1"/>
    <col min="11903" max="11903" width="7.81640625" style="6" customWidth="1"/>
    <col min="11904" max="11904" width="6.7265625" style="6" customWidth="1"/>
    <col min="11905" max="11905" width="7.7265625" style="6" bestFit="1" customWidth="1"/>
    <col min="11906" max="11906" width="15" style="6" bestFit="1" customWidth="1"/>
    <col min="11907" max="12156" width="9.1796875" style="6"/>
    <col min="12157" max="12157" width="5" style="6" customWidth="1"/>
    <col min="12158" max="12158" width="53.81640625" style="6" customWidth="1"/>
    <col min="12159" max="12159" width="7.81640625" style="6" customWidth="1"/>
    <col min="12160" max="12160" width="6.7265625" style="6" customWidth="1"/>
    <col min="12161" max="12161" width="7.7265625" style="6" bestFit="1" customWidth="1"/>
    <col min="12162" max="12162" width="15" style="6" bestFit="1" customWidth="1"/>
    <col min="12163" max="12412" width="9.1796875" style="6"/>
    <col min="12413" max="12413" width="5" style="6" customWidth="1"/>
    <col min="12414" max="12414" width="53.81640625" style="6" customWidth="1"/>
    <col min="12415" max="12415" width="7.81640625" style="6" customWidth="1"/>
    <col min="12416" max="12416" width="6.7265625" style="6" customWidth="1"/>
    <col min="12417" max="12417" width="7.7265625" style="6" bestFit="1" customWidth="1"/>
    <col min="12418" max="12418" width="15" style="6" bestFit="1" customWidth="1"/>
    <col min="12419" max="12668" width="9.1796875" style="6"/>
    <col min="12669" max="12669" width="5" style="6" customWidth="1"/>
    <col min="12670" max="12670" width="53.81640625" style="6" customWidth="1"/>
    <col min="12671" max="12671" width="7.81640625" style="6" customWidth="1"/>
    <col min="12672" max="12672" width="6.7265625" style="6" customWidth="1"/>
    <col min="12673" max="12673" width="7.7265625" style="6" bestFit="1" customWidth="1"/>
    <col min="12674" max="12674" width="15" style="6" bestFit="1" customWidth="1"/>
    <col min="12675" max="12924" width="9.1796875" style="6"/>
    <col min="12925" max="12925" width="5" style="6" customWidth="1"/>
    <col min="12926" max="12926" width="53.81640625" style="6" customWidth="1"/>
    <col min="12927" max="12927" width="7.81640625" style="6" customWidth="1"/>
    <col min="12928" max="12928" width="6.7265625" style="6" customWidth="1"/>
    <col min="12929" max="12929" width="7.7265625" style="6" bestFit="1" customWidth="1"/>
    <col min="12930" max="12930" width="15" style="6" bestFit="1" customWidth="1"/>
    <col min="12931" max="13180" width="9.1796875" style="6"/>
    <col min="13181" max="13181" width="5" style="6" customWidth="1"/>
    <col min="13182" max="13182" width="53.81640625" style="6" customWidth="1"/>
    <col min="13183" max="13183" width="7.81640625" style="6" customWidth="1"/>
    <col min="13184" max="13184" width="6.7265625" style="6" customWidth="1"/>
    <col min="13185" max="13185" width="7.7265625" style="6" bestFit="1" customWidth="1"/>
    <col min="13186" max="13186" width="15" style="6" bestFit="1" customWidth="1"/>
    <col min="13187" max="13436" width="9.1796875" style="6"/>
    <col min="13437" max="13437" width="5" style="6" customWidth="1"/>
    <col min="13438" max="13438" width="53.81640625" style="6" customWidth="1"/>
    <col min="13439" max="13439" width="7.81640625" style="6" customWidth="1"/>
    <col min="13440" max="13440" width="6.7265625" style="6" customWidth="1"/>
    <col min="13441" max="13441" width="7.7265625" style="6" bestFit="1" customWidth="1"/>
    <col min="13442" max="13442" width="15" style="6" bestFit="1" customWidth="1"/>
    <col min="13443" max="13692" width="9.1796875" style="6"/>
    <col min="13693" max="13693" width="5" style="6" customWidth="1"/>
    <col min="13694" max="13694" width="53.81640625" style="6" customWidth="1"/>
    <col min="13695" max="13695" width="7.81640625" style="6" customWidth="1"/>
    <col min="13696" max="13696" width="6.7265625" style="6" customWidth="1"/>
    <col min="13697" max="13697" width="7.7265625" style="6" bestFit="1" customWidth="1"/>
    <col min="13698" max="13698" width="15" style="6" bestFit="1" customWidth="1"/>
    <col min="13699" max="13948" width="9.1796875" style="6"/>
    <col min="13949" max="13949" width="5" style="6" customWidth="1"/>
    <col min="13950" max="13950" width="53.81640625" style="6" customWidth="1"/>
    <col min="13951" max="13951" width="7.81640625" style="6" customWidth="1"/>
    <col min="13952" max="13952" width="6.7265625" style="6" customWidth="1"/>
    <col min="13953" max="13953" width="7.7265625" style="6" bestFit="1" customWidth="1"/>
    <col min="13954" max="13954" width="15" style="6" bestFit="1" customWidth="1"/>
    <col min="13955" max="14204" width="9.1796875" style="6"/>
    <col min="14205" max="14205" width="5" style="6" customWidth="1"/>
    <col min="14206" max="14206" width="53.81640625" style="6" customWidth="1"/>
    <col min="14207" max="14207" width="7.81640625" style="6" customWidth="1"/>
    <col min="14208" max="14208" width="6.7265625" style="6" customWidth="1"/>
    <col min="14209" max="14209" width="7.7265625" style="6" bestFit="1" customWidth="1"/>
    <col min="14210" max="14210" width="15" style="6" bestFit="1" customWidth="1"/>
    <col min="14211" max="14460" width="9.1796875" style="6"/>
    <col min="14461" max="14461" width="5" style="6" customWidth="1"/>
    <col min="14462" max="14462" width="53.81640625" style="6" customWidth="1"/>
    <col min="14463" max="14463" width="7.81640625" style="6" customWidth="1"/>
    <col min="14464" max="14464" width="6.7265625" style="6" customWidth="1"/>
    <col min="14465" max="14465" width="7.7265625" style="6" bestFit="1" customWidth="1"/>
    <col min="14466" max="14466" width="15" style="6" bestFit="1" customWidth="1"/>
    <col min="14467" max="14716" width="9.1796875" style="6"/>
    <col min="14717" max="14717" width="5" style="6" customWidth="1"/>
    <col min="14718" max="14718" width="53.81640625" style="6" customWidth="1"/>
    <col min="14719" max="14719" width="7.81640625" style="6" customWidth="1"/>
    <col min="14720" max="14720" width="6.7265625" style="6" customWidth="1"/>
    <col min="14721" max="14721" width="7.7265625" style="6" bestFit="1" customWidth="1"/>
    <col min="14722" max="14722" width="15" style="6" bestFit="1" customWidth="1"/>
    <col min="14723" max="14972" width="9.1796875" style="6"/>
    <col min="14973" max="14973" width="5" style="6" customWidth="1"/>
    <col min="14974" max="14974" width="53.81640625" style="6" customWidth="1"/>
    <col min="14975" max="14975" width="7.81640625" style="6" customWidth="1"/>
    <col min="14976" max="14976" width="6.7265625" style="6" customWidth="1"/>
    <col min="14977" max="14977" width="7.7265625" style="6" bestFit="1" customWidth="1"/>
    <col min="14978" max="14978" width="15" style="6" bestFit="1" customWidth="1"/>
    <col min="14979" max="15228" width="9.1796875" style="6"/>
    <col min="15229" max="15229" width="5" style="6" customWidth="1"/>
    <col min="15230" max="15230" width="53.81640625" style="6" customWidth="1"/>
    <col min="15231" max="15231" width="7.81640625" style="6" customWidth="1"/>
    <col min="15232" max="15232" width="6.7265625" style="6" customWidth="1"/>
    <col min="15233" max="15233" width="7.7265625" style="6" bestFit="1" customWidth="1"/>
    <col min="15234" max="15234" width="15" style="6" bestFit="1" customWidth="1"/>
    <col min="15235" max="16384" width="9.1796875" style="6"/>
  </cols>
  <sheetData>
    <row r="1" spans="2:7" ht="14.5" thickTop="1" x14ac:dyDescent="0.3">
      <c r="B1" s="47"/>
      <c r="C1" s="48"/>
      <c r="D1" s="49"/>
      <c r="E1" s="49"/>
      <c r="F1" s="50" t="s">
        <v>65</v>
      </c>
      <c r="G1" s="51" t="s">
        <v>66</v>
      </c>
    </row>
    <row r="2" spans="2:7" x14ac:dyDescent="0.3">
      <c r="B2" s="52" t="s">
        <v>0</v>
      </c>
      <c r="C2" s="53" t="s">
        <v>1</v>
      </c>
      <c r="D2" s="54" t="s">
        <v>2</v>
      </c>
      <c r="E2" s="55" t="s">
        <v>3</v>
      </c>
      <c r="F2" s="56" t="s">
        <v>64</v>
      </c>
      <c r="G2" s="57" t="s">
        <v>64</v>
      </c>
    </row>
    <row r="3" spans="2:7" x14ac:dyDescent="0.3">
      <c r="B3" s="58"/>
      <c r="C3" s="59"/>
      <c r="D3" s="60"/>
      <c r="E3" s="61"/>
      <c r="F3" s="62"/>
      <c r="G3" s="63"/>
    </row>
    <row r="4" spans="2:7" x14ac:dyDescent="0.3">
      <c r="B4" s="7"/>
      <c r="C4" s="13" t="s">
        <v>106</v>
      </c>
      <c r="D4" s="14"/>
      <c r="E4" s="18"/>
      <c r="F4" s="15"/>
      <c r="G4" s="16"/>
    </row>
    <row r="5" spans="2:7" x14ac:dyDescent="0.3">
      <c r="B5" s="7"/>
      <c r="C5" s="17"/>
      <c r="D5" s="14"/>
      <c r="E5" s="18"/>
      <c r="F5" s="15"/>
      <c r="G5" s="16"/>
    </row>
    <row r="6" spans="2:7" x14ac:dyDescent="0.3">
      <c r="B6" s="7"/>
      <c r="C6" s="17"/>
      <c r="D6" s="14"/>
      <c r="E6" s="18"/>
      <c r="F6" s="15"/>
      <c r="G6" s="16"/>
    </row>
    <row r="7" spans="2:7" x14ac:dyDescent="0.3">
      <c r="B7" s="7"/>
      <c r="C7" s="17"/>
      <c r="D7" s="14"/>
      <c r="E7" s="18"/>
      <c r="F7" s="15"/>
      <c r="G7" s="16"/>
    </row>
    <row r="8" spans="2:7" ht="28" x14ac:dyDescent="0.3">
      <c r="B8" s="7" t="s">
        <v>4</v>
      </c>
      <c r="C8" s="124" t="s">
        <v>101</v>
      </c>
      <c r="D8" s="14"/>
      <c r="E8" s="10" t="s">
        <v>0</v>
      </c>
      <c r="F8" s="15"/>
      <c r="G8" s="64"/>
    </row>
    <row r="9" spans="2:7" x14ac:dyDescent="0.3">
      <c r="B9" s="7"/>
      <c r="C9" s="124"/>
      <c r="D9" s="18"/>
      <c r="E9" s="10"/>
      <c r="F9" s="15"/>
      <c r="G9" s="64"/>
    </row>
    <row r="10" spans="2:7" x14ac:dyDescent="0.3">
      <c r="B10" s="7"/>
      <c r="C10" s="124"/>
      <c r="D10" s="18"/>
      <c r="E10" s="10"/>
      <c r="F10" s="15"/>
      <c r="G10" s="64"/>
    </row>
    <row r="11" spans="2:7" x14ac:dyDescent="0.3">
      <c r="B11" s="7"/>
      <c r="C11" s="124"/>
      <c r="D11" s="18"/>
      <c r="E11" s="10"/>
      <c r="F11" s="15"/>
      <c r="G11" s="64"/>
    </row>
    <row r="12" spans="2:7" x14ac:dyDescent="0.3">
      <c r="B12" s="7"/>
      <c r="C12" s="124"/>
      <c r="D12" s="18"/>
      <c r="E12" s="10"/>
      <c r="F12" s="15"/>
      <c r="G12" s="64"/>
    </row>
    <row r="13" spans="2:7" x14ac:dyDescent="0.3">
      <c r="B13" s="7"/>
      <c r="C13" s="124"/>
      <c r="D13" s="18"/>
      <c r="E13" s="10"/>
      <c r="F13" s="15"/>
      <c r="G13" s="64"/>
    </row>
    <row r="14" spans="2:7" x14ac:dyDescent="0.3">
      <c r="B14" s="7"/>
      <c r="C14" s="124"/>
      <c r="D14" s="18"/>
      <c r="E14" s="10"/>
      <c r="F14" s="15"/>
      <c r="G14" s="64"/>
    </row>
    <row r="15" spans="2:7" x14ac:dyDescent="0.3">
      <c r="B15" s="7"/>
      <c r="C15" s="124"/>
      <c r="D15" s="18"/>
      <c r="E15" s="10"/>
      <c r="F15" s="15"/>
      <c r="G15" s="64"/>
    </row>
    <row r="16" spans="2:7" x14ac:dyDescent="0.3">
      <c r="B16" s="7"/>
      <c r="C16" s="124"/>
      <c r="D16" s="18"/>
      <c r="E16" s="10"/>
      <c r="F16" s="15"/>
      <c r="G16" s="64"/>
    </row>
    <row r="17" spans="2:7" x14ac:dyDescent="0.3">
      <c r="B17" s="7"/>
      <c r="C17" s="124"/>
      <c r="D17" s="18"/>
      <c r="E17" s="10"/>
      <c r="F17" s="15"/>
      <c r="G17" s="64"/>
    </row>
    <row r="18" spans="2:7" x14ac:dyDescent="0.3">
      <c r="B18" s="7"/>
      <c r="C18" s="124"/>
      <c r="D18" s="18"/>
      <c r="E18" s="10"/>
      <c r="F18" s="15"/>
      <c r="G18" s="64"/>
    </row>
    <row r="19" spans="2:7" x14ac:dyDescent="0.3">
      <c r="B19" s="7"/>
      <c r="C19" s="124"/>
      <c r="D19" s="18"/>
      <c r="E19" s="10"/>
      <c r="F19" s="15"/>
      <c r="G19" s="64"/>
    </row>
    <row r="20" spans="2:7" x14ac:dyDescent="0.3">
      <c r="B20" s="7"/>
      <c r="C20" s="124"/>
      <c r="D20" s="18"/>
      <c r="E20" s="10"/>
      <c r="F20" s="15"/>
      <c r="G20" s="64"/>
    </row>
    <row r="21" spans="2:7" x14ac:dyDescent="0.3">
      <c r="B21" s="7"/>
      <c r="C21" s="124"/>
      <c r="D21" s="18"/>
      <c r="E21" s="10"/>
      <c r="F21" s="15"/>
      <c r="G21" s="64"/>
    </row>
    <row r="22" spans="2:7" x14ac:dyDescent="0.3">
      <c r="B22" s="7"/>
      <c r="C22" s="124"/>
      <c r="D22" s="18"/>
      <c r="E22" s="10"/>
      <c r="F22" s="15"/>
      <c r="G22" s="64"/>
    </row>
    <row r="23" spans="2:7" x14ac:dyDescent="0.3">
      <c r="B23" s="7"/>
      <c r="C23" s="124"/>
      <c r="D23" s="18"/>
      <c r="E23" s="10"/>
      <c r="F23" s="15"/>
      <c r="G23" s="64"/>
    </row>
    <row r="24" spans="2:7" x14ac:dyDescent="0.3">
      <c r="B24" s="7"/>
      <c r="C24" s="124"/>
      <c r="D24" s="18"/>
      <c r="E24" s="10"/>
      <c r="F24" s="15"/>
      <c r="G24" s="64"/>
    </row>
    <row r="25" spans="2:7" x14ac:dyDescent="0.3">
      <c r="B25" s="7"/>
      <c r="C25" s="124"/>
      <c r="D25" s="18"/>
      <c r="E25" s="10"/>
      <c r="F25" s="15"/>
      <c r="G25" s="64"/>
    </row>
    <row r="26" spans="2:7" x14ac:dyDescent="0.3">
      <c r="B26" s="7"/>
      <c r="C26" s="124"/>
      <c r="D26" s="18"/>
      <c r="E26" s="10"/>
      <c r="F26" s="15"/>
      <c r="G26" s="64"/>
    </row>
    <row r="27" spans="2:7" x14ac:dyDescent="0.3">
      <c r="B27" s="7"/>
      <c r="C27" s="124"/>
      <c r="D27" s="18"/>
      <c r="E27" s="10"/>
      <c r="F27" s="15"/>
      <c r="G27" s="64"/>
    </row>
    <row r="28" spans="2:7" x14ac:dyDescent="0.3">
      <c r="B28" s="7"/>
      <c r="C28" s="124"/>
      <c r="D28" s="18"/>
      <c r="E28" s="10"/>
      <c r="F28" s="15"/>
      <c r="G28" s="64"/>
    </row>
    <row r="29" spans="2:7" x14ac:dyDescent="0.3">
      <c r="B29" s="7"/>
      <c r="C29" s="124"/>
      <c r="D29" s="18"/>
      <c r="E29" s="10"/>
      <c r="F29" s="15"/>
      <c r="G29" s="64"/>
    </row>
    <row r="30" spans="2:7" x14ac:dyDescent="0.3">
      <c r="B30" s="7"/>
      <c r="C30" s="124"/>
      <c r="D30" s="18"/>
      <c r="E30" s="10"/>
      <c r="F30" s="15"/>
      <c r="G30" s="64"/>
    </row>
    <row r="31" spans="2:7" x14ac:dyDescent="0.3">
      <c r="B31" s="7"/>
      <c r="C31" s="124"/>
      <c r="D31" s="18"/>
      <c r="E31" s="10"/>
      <c r="F31" s="15"/>
      <c r="G31" s="64"/>
    </row>
    <row r="32" spans="2:7" x14ac:dyDescent="0.3">
      <c r="B32" s="7"/>
      <c r="C32" s="124"/>
      <c r="D32" s="18"/>
      <c r="E32" s="10"/>
      <c r="F32" s="15"/>
      <c r="G32" s="64"/>
    </row>
    <row r="33" spans="2:7" x14ac:dyDescent="0.3">
      <c r="B33" s="7"/>
      <c r="C33" s="124"/>
      <c r="D33" s="18"/>
      <c r="E33" s="10"/>
      <c r="F33" s="15"/>
      <c r="G33" s="64"/>
    </row>
    <row r="34" spans="2:7" x14ac:dyDescent="0.3">
      <c r="B34" s="7"/>
      <c r="C34" s="124"/>
      <c r="D34" s="18"/>
      <c r="E34" s="10"/>
      <c r="F34" s="15"/>
      <c r="G34" s="64"/>
    </row>
    <row r="35" spans="2:7" x14ac:dyDescent="0.3">
      <c r="B35" s="7"/>
      <c r="C35" s="124"/>
      <c r="D35" s="18"/>
      <c r="E35" s="10"/>
      <c r="F35" s="15"/>
      <c r="G35" s="64"/>
    </row>
    <row r="36" spans="2:7" x14ac:dyDescent="0.3">
      <c r="B36" s="7"/>
      <c r="C36" s="124"/>
      <c r="D36" s="18"/>
      <c r="E36" s="10"/>
      <c r="F36" s="15"/>
      <c r="G36" s="64"/>
    </row>
    <row r="37" spans="2:7" x14ac:dyDescent="0.3">
      <c r="B37" s="7"/>
      <c r="C37" s="124"/>
      <c r="D37" s="18"/>
      <c r="E37" s="10"/>
      <c r="F37" s="15"/>
      <c r="G37" s="64"/>
    </row>
    <row r="38" spans="2:7" x14ac:dyDescent="0.3">
      <c r="B38" s="7"/>
      <c r="C38" s="124"/>
      <c r="D38" s="18"/>
      <c r="E38" s="10"/>
      <c r="F38" s="15"/>
      <c r="G38" s="64"/>
    </row>
    <row r="39" spans="2:7" x14ac:dyDescent="0.3">
      <c r="B39" s="7"/>
      <c r="C39" s="124"/>
      <c r="D39" s="18"/>
      <c r="E39" s="10"/>
      <c r="F39" s="15"/>
      <c r="G39" s="64"/>
    </row>
    <row r="40" spans="2:7" x14ac:dyDescent="0.3">
      <c r="B40" s="7"/>
      <c r="C40" s="124"/>
      <c r="D40" s="18"/>
      <c r="E40" s="10"/>
      <c r="F40" s="15"/>
      <c r="G40" s="64"/>
    </row>
    <row r="41" spans="2:7" x14ac:dyDescent="0.3">
      <c r="B41" s="7"/>
      <c r="C41" s="124"/>
      <c r="D41" s="18"/>
      <c r="E41" s="10"/>
      <c r="F41" s="15"/>
      <c r="G41" s="64"/>
    </row>
    <row r="42" spans="2:7" x14ac:dyDescent="0.3">
      <c r="B42" s="7"/>
      <c r="C42" s="124"/>
      <c r="D42" s="18"/>
      <c r="E42" s="10"/>
      <c r="F42" s="15"/>
      <c r="G42" s="64"/>
    </row>
    <row r="43" spans="2:7" x14ac:dyDescent="0.3">
      <c r="B43" s="7"/>
      <c r="C43" s="124"/>
      <c r="D43" s="18"/>
      <c r="E43" s="10"/>
      <c r="F43" s="15"/>
      <c r="G43" s="64"/>
    </row>
    <row r="44" spans="2:7" x14ac:dyDescent="0.3">
      <c r="B44" s="7"/>
      <c r="C44" s="124"/>
      <c r="D44" s="18"/>
      <c r="E44" s="10"/>
      <c r="F44" s="15"/>
      <c r="G44" s="64"/>
    </row>
    <row r="45" spans="2:7" x14ac:dyDescent="0.3">
      <c r="B45" s="7"/>
      <c r="C45" s="21"/>
      <c r="D45" s="10"/>
      <c r="E45" s="65"/>
      <c r="F45" s="33"/>
      <c r="G45" s="66"/>
    </row>
    <row r="46" spans="2:7" x14ac:dyDescent="0.3">
      <c r="B46" s="7"/>
      <c r="C46" s="32" t="str">
        <f>C4</f>
        <v xml:space="preserve"> PIPES WORKS</v>
      </c>
      <c r="D46" s="10"/>
      <c r="E46" s="9"/>
      <c r="F46" s="33"/>
      <c r="G46" s="34"/>
    </row>
    <row r="47" spans="2:7" ht="14.5" thickBot="1" x14ac:dyDescent="0.35">
      <c r="B47" s="7"/>
      <c r="C47" s="8" t="s">
        <v>63</v>
      </c>
      <c r="D47" s="9"/>
      <c r="E47" s="35"/>
      <c r="F47" s="11" t="s">
        <v>64</v>
      </c>
      <c r="G47" s="36">
        <f>SUM(G7:G46)</f>
        <v>0</v>
      </c>
    </row>
    <row r="48" spans="2:7" ht="14.5" thickTop="1" x14ac:dyDescent="0.3">
      <c r="B48" s="7"/>
      <c r="C48" s="8"/>
      <c r="D48" s="9"/>
      <c r="E48" s="35"/>
      <c r="F48" s="11"/>
      <c r="G48" s="12"/>
    </row>
    <row r="49" spans="2:7" x14ac:dyDescent="0.3">
      <c r="B49" s="7"/>
      <c r="C49" s="8"/>
      <c r="D49" s="9"/>
      <c r="E49" s="35"/>
      <c r="F49" s="11"/>
      <c r="G49" s="12"/>
    </row>
    <row r="50" spans="2:7" x14ac:dyDescent="0.3">
      <c r="B50" s="7"/>
      <c r="C50" s="8"/>
      <c r="D50" s="9"/>
      <c r="E50" s="35"/>
      <c r="F50" s="11"/>
      <c r="G50" s="12"/>
    </row>
    <row r="51" spans="2:7" x14ac:dyDescent="0.3">
      <c r="B51" s="7"/>
      <c r="C51" s="59"/>
      <c r="D51" s="9"/>
      <c r="E51" s="10"/>
      <c r="F51" s="71"/>
      <c r="G51" s="69"/>
    </row>
    <row r="52" spans="2:7" x14ac:dyDescent="0.3">
      <c r="B52" s="7"/>
      <c r="C52" s="59"/>
      <c r="D52" s="9"/>
      <c r="E52" s="10"/>
      <c r="F52" s="71"/>
      <c r="G52" s="69"/>
    </row>
    <row r="53" spans="2:7" ht="14.5" thickBot="1" x14ac:dyDescent="0.35">
      <c r="B53" s="39"/>
      <c r="C53" s="40"/>
      <c r="D53" s="41"/>
      <c r="E53" s="42"/>
      <c r="F53" s="43"/>
      <c r="G53" s="44"/>
    </row>
    <row r="54" spans="2:7" ht="14.5" thickTop="1" x14ac:dyDescent="0.3"/>
  </sheetData>
  <pageMargins left="0.75" right="0.5" top="1" bottom="0.37" header="0.4" footer="0.3"/>
  <pageSetup paperSize="9" scale="80" orientation="portrait" r:id="rId1"/>
  <headerFooter>
    <oddHeader>&amp;C&amp;"-,Bold"&amp;14DRILLING, CONSTRUCTION, TESTING  OF 1NO BOREHOLE  AND PLATFORM WITH WATER TANK AT DAMANGO AGRIC COLLEGE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43"/>
  <sheetViews>
    <sheetView view="pageBreakPreview" zoomScale="110" zoomScaleNormal="100" zoomScaleSheetLayoutView="110" workbookViewId="0">
      <selection activeCell="B22" sqref="B22"/>
    </sheetView>
  </sheetViews>
  <sheetFormatPr defaultColWidth="9.1796875" defaultRowHeight="14.5" x14ac:dyDescent="0.35"/>
  <cols>
    <col min="1" max="1" width="8.1796875" style="104" customWidth="1"/>
    <col min="2" max="2" width="65.453125" style="104" customWidth="1"/>
    <col min="3" max="3" width="17.1796875" style="104" customWidth="1"/>
    <col min="4" max="16384" width="9.1796875" style="104"/>
  </cols>
  <sheetData>
    <row r="1" spans="1:3" ht="15.5" x14ac:dyDescent="0.35">
      <c r="A1" s="128" t="s">
        <v>0</v>
      </c>
      <c r="B1" s="129" t="s">
        <v>1</v>
      </c>
      <c r="C1" s="130" t="s">
        <v>64</v>
      </c>
    </row>
    <row r="2" spans="1:3" ht="15.5" x14ac:dyDescent="0.35">
      <c r="A2" s="105"/>
      <c r="B2" s="106"/>
      <c r="C2" s="107"/>
    </row>
    <row r="3" spans="1:3" ht="15.5" x14ac:dyDescent="0.35">
      <c r="A3" s="105"/>
      <c r="B3" s="108"/>
      <c r="C3" s="107"/>
    </row>
    <row r="4" spans="1:3" ht="18" x14ac:dyDescent="0.4">
      <c r="A4" s="105"/>
      <c r="B4" s="109" t="s">
        <v>102</v>
      </c>
      <c r="C4" s="110"/>
    </row>
    <row r="5" spans="1:3" ht="15.5" x14ac:dyDescent="0.35">
      <c r="A5" s="105"/>
      <c r="B5" s="67"/>
      <c r="C5" s="110"/>
    </row>
    <row r="6" spans="1:3" ht="15.5" x14ac:dyDescent="0.35">
      <c r="A6" s="105"/>
      <c r="B6" s="67"/>
      <c r="C6" s="110"/>
    </row>
    <row r="7" spans="1:3" ht="15.5" x14ac:dyDescent="0.35">
      <c r="A7" s="111" t="s">
        <v>4</v>
      </c>
      <c r="B7" s="108" t="str">
        <f>'BOREHOLE - DAC'!B28</f>
        <v>BOREHOLE CONSTRUCTION</v>
      </c>
      <c r="C7" s="112">
        <f>'BOREHOLE - DAC'!F89</f>
        <v>0</v>
      </c>
    </row>
    <row r="8" spans="1:3" ht="15.5" x14ac:dyDescent="0.35">
      <c r="A8" s="111"/>
      <c r="B8" s="113"/>
      <c r="C8" s="112"/>
    </row>
    <row r="9" spans="1:3" ht="15.5" x14ac:dyDescent="0.35">
      <c r="A9" s="111"/>
      <c r="B9" s="108"/>
      <c r="C9" s="112"/>
    </row>
    <row r="10" spans="1:3" ht="15.5" x14ac:dyDescent="0.35">
      <c r="A10" s="111" t="s">
        <v>5</v>
      </c>
      <c r="B10" s="108" t="str">
        <f>'WATERTANK AND TANK PLATFOR MDAC'!C5</f>
        <v>WATER TANK AND TANK PLATFORM</v>
      </c>
      <c r="C10" s="112">
        <f>'WATERTANK AND TANK PLATFOR MDAC'!G52</f>
        <v>0</v>
      </c>
    </row>
    <row r="11" spans="1:3" ht="15.5" x14ac:dyDescent="0.35">
      <c r="A11" s="111"/>
      <c r="B11" s="108"/>
      <c r="C11" s="112"/>
    </row>
    <row r="12" spans="1:3" ht="15.5" x14ac:dyDescent="0.35">
      <c r="A12" s="111"/>
      <c r="B12" s="108"/>
      <c r="C12" s="112"/>
    </row>
    <row r="13" spans="1:3" ht="15.5" x14ac:dyDescent="0.35">
      <c r="A13" s="111" t="s">
        <v>6</v>
      </c>
      <c r="B13" s="108" t="str">
        <f>' PIPES WORK DAC'!C4</f>
        <v xml:space="preserve"> PIPES WORKS</v>
      </c>
      <c r="C13" s="112">
        <f>' PIPES WORK DAC'!G47</f>
        <v>0</v>
      </c>
    </row>
    <row r="14" spans="1:3" ht="15.5" x14ac:dyDescent="0.35">
      <c r="A14" s="111"/>
      <c r="B14" s="108"/>
      <c r="C14" s="112"/>
    </row>
    <row r="15" spans="1:3" ht="15.5" x14ac:dyDescent="0.35">
      <c r="A15" s="111"/>
      <c r="B15" s="115"/>
      <c r="C15" s="112"/>
    </row>
    <row r="16" spans="1:3" ht="15.5" x14ac:dyDescent="0.35">
      <c r="A16" s="111"/>
      <c r="B16" s="116"/>
      <c r="C16" s="117"/>
    </row>
    <row r="17" spans="1:3" ht="15.5" x14ac:dyDescent="0.35">
      <c r="A17" s="111"/>
      <c r="B17" s="116"/>
      <c r="C17" s="117"/>
    </row>
    <row r="18" spans="1:3" ht="15.5" x14ac:dyDescent="0.35">
      <c r="A18" s="111"/>
      <c r="B18" s="113"/>
      <c r="C18" s="112"/>
    </row>
    <row r="19" spans="1:3" ht="15.5" x14ac:dyDescent="0.35">
      <c r="A19" s="111"/>
      <c r="B19" s="113"/>
      <c r="C19" s="112"/>
    </row>
    <row r="20" spans="1:3" ht="15.5" x14ac:dyDescent="0.35">
      <c r="A20" s="111"/>
      <c r="B20" s="113"/>
      <c r="C20" s="118"/>
    </row>
    <row r="21" spans="1:3" ht="16" thickBot="1" x14ac:dyDescent="0.4">
      <c r="A21" s="111"/>
      <c r="B21" s="106" t="s">
        <v>103</v>
      </c>
      <c r="C21" s="120">
        <f>SUM(C6:C20)</f>
        <v>0</v>
      </c>
    </row>
    <row r="22" spans="1:3" ht="16" thickTop="1" x14ac:dyDescent="0.35">
      <c r="A22" s="111"/>
      <c r="B22" s="113"/>
      <c r="C22" s="117"/>
    </row>
    <row r="23" spans="1:3" ht="15.5" x14ac:dyDescent="0.35">
      <c r="A23" s="111"/>
      <c r="B23" s="113"/>
      <c r="C23" s="117"/>
    </row>
    <row r="24" spans="1:3" ht="15.5" x14ac:dyDescent="0.35">
      <c r="A24" s="111"/>
      <c r="B24" s="113"/>
      <c r="C24" s="117"/>
    </row>
    <row r="25" spans="1:3" ht="15.5" x14ac:dyDescent="0.35">
      <c r="A25" s="111"/>
      <c r="B25" s="113"/>
      <c r="C25" s="117"/>
    </row>
    <row r="26" spans="1:3" ht="15.5" x14ac:dyDescent="0.35">
      <c r="A26" s="111"/>
      <c r="B26" s="113"/>
      <c r="C26" s="117"/>
    </row>
    <row r="27" spans="1:3" ht="15.5" x14ac:dyDescent="0.35">
      <c r="A27" s="111"/>
      <c r="B27" s="113"/>
      <c r="C27" s="117"/>
    </row>
    <row r="28" spans="1:3" ht="15.5" x14ac:dyDescent="0.35">
      <c r="A28" s="111"/>
      <c r="B28" s="113"/>
      <c r="C28" s="117"/>
    </row>
    <row r="29" spans="1:3" ht="15.5" x14ac:dyDescent="0.35">
      <c r="A29" s="111"/>
      <c r="B29" s="113"/>
      <c r="C29" s="117"/>
    </row>
    <row r="30" spans="1:3" ht="15.5" x14ac:dyDescent="0.35">
      <c r="A30" s="111"/>
      <c r="B30" s="113"/>
      <c r="C30" s="117"/>
    </row>
    <row r="31" spans="1:3" ht="15.5" x14ac:dyDescent="0.35">
      <c r="A31" s="111"/>
      <c r="B31" s="113"/>
      <c r="C31" s="117"/>
    </row>
    <row r="32" spans="1:3" ht="15.5" x14ac:dyDescent="0.35">
      <c r="A32" s="111"/>
      <c r="B32" s="113"/>
      <c r="C32" s="117"/>
    </row>
    <row r="33" spans="1:3" ht="15.5" x14ac:dyDescent="0.35">
      <c r="A33" s="111"/>
      <c r="B33" s="113"/>
      <c r="C33" s="117"/>
    </row>
    <row r="34" spans="1:3" ht="15.5" x14ac:dyDescent="0.35">
      <c r="A34" s="111"/>
      <c r="B34" s="113"/>
      <c r="C34" s="117"/>
    </row>
    <row r="35" spans="1:3" ht="15.5" x14ac:dyDescent="0.35">
      <c r="A35" s="111"/>
      <c r="B35" s="113"/>
      <c r="C35" s="117"/>
    </row>
    <row r="36" spans="1:3" ht="15.5" x14ac:dyDescent="0.35">
      <c r="A36" s="111"/>
      <c r="B36" s="113"/>
      <c r="C36" s="117"/>
    </row>
    <row r="37" spans="1:3" ht="15.5" x14ac:dyDescent="0.35">
      <c r="A37" s="111"/>
      <c r="B37" s="113"/>
      <c r="C37" s="117"/>
    </row>
    <row r="38" spans="1:3" ht="15.5" x14ac:dyDescent="0.35">
      <c r="A38" s="111"/>
      <c r="B38" s="119"/>
      <c r="C38" s="117"/>
    </row>
    <row r="39" spans="1:3" ht="15.5" x14ac:dyDescent="0.35">
      <c r="A39" s="111"/>
      <c r="B39" s="113"/>
      <c r="C39" s="117"/>
    </row>
    <row r="40" spans="1:3" ht="15.5" x14ac:dyDescent="0.35">
      <c r="A40" s="111"/>
      <c r="B40" s="119"/>
      <c r="C40" s="117"/>
    </row>
    <row r="41" spans="1:3" ht="15.5" x14ac:dyDescent="0.35">
      <c r="A41" s="111"/>
      <c r="B41" s="113"/>
      <c r="C41" s="117"/>
    </row>
    <row r="42" spans="1:3" ht="15" thickBot="1" x14ac:dyDescent="0.4">
      <c r="A42" s="39"/>
      <c r="B42" s="42"/>
      <c r="C42" s="121"/>
    </row>
    <row r="43" spans="1:3" ht="15" thickTop="1" x14ac:dyDescent="0.35">
      <c r="A43" s="10"/>
      <c r="B43" s="10"/>
      <c r="C43" s="68"/>
    </row>
  </sheetData>
  <pageMargins left="0.75" right="0.5" top="1" bottom="0.35" header="0.3" footer="0.3"/>
  <pageSetup paperSize="9" scale="95" orientation="portrait" r:id="rId1"/>
  <headerFooter>
    <oddHeader>&amp;C&amp;"-,Bold"&amp;14DRILLING, CONSTRUCTION, TESTING  OF 1NO BOREHOLE  AND PLATFORM WITH WATER TANK AT DAMANGO AGRIC COLLEGE</oddHeader>
    <oddFooter>&amp;RDAMANGO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G59"/>
  <sheetViews>
    <sheetView view="pageBreakPreview" topLeftCell="A25" zoomScale="110" zoomScaleNormal="100" zoomScaleSheetLayoutView="110" workbookViewId="0">
      <selection activeCell="B28" sqref="B28"/>
    </sheetView>
  </sheetViews>
  <sheetFormatPr defaultRowHeight="14" x14ac:dyDescent="0.3"/>
  <cols>
    <col min="1" max="1" width="3.1796875" style="6" customWidth="1"/>
    <col min="2" max="2" width="5" style="10" customWidth="1"/>
    <col min="3" max="3" width="58.453125" style="6" customWidth="1"/>
    <col min="4" max="4" width="8.453125" style="6" bestFit="1" customWidth="1"/>
    <col min="5" max="5" width="7.453125" style="6" customWidth="1"/>
    <col min="6" max="6" width="9.81640625" style="72" bestFit="1" customWidth="1"/>
    <col min="7" max="7" width="19.453125" style="72" customWidth="1"/>
    <col min="8" max="124" width="9.1796875" style="6"/>
    <col min="125" max="125" width="5" style="6" customWidth="1"/>
    <col min="126" max="126" width="53.81640625" style="6" customWidth="1"/>
    <col min="127" max="127" width="7.81640625" style="6" customWidth="1"/>
    <col min="128" max="128" width="6.7265625" style="6" customWidth="1"/>
    <col min="129" max="129" width="7.7265625" style="6" bestFit="1" customWidth="1"/>
    <col min="130" max="130" width="15" style="6" bestFit="1" customWidth="1"/>
    <col min="131" max="380" width="9.1796875" style="6"/>
    <col min="381" max="381" width="5" style="6" customWidth="1"/>
    <col min="382" max="382" width="53.81640625" style="6" customWidth="1"/>
    <col min="383" max="383" width="7.81640625" style="6" customWidth="1"/>
    <col min="384" max="384" width="6.7265625" style="6" customWidth="1"/>
    <col min="385" max="385" width="7.7265625" style="6" bestFit="1" customWidth="1"/>
    <col min="386" max="386" width="15" style="6" bestFit="1" customWidth="1"/>
    <col min="387" max="636" width="9.1796875" style="6"/>
    <col min="637" max="637" width="5" style="6" customWidth="1"/>
    <col min="638" max="638" width="53.81640625" style="6" customWidth="1"/>
    <col min="639" max="639" width="7.81640625" style="6" customWidth="1"/>
    <col min="640" max="640" width="6.7265625" style="6" customWidth="1"/>
    <col min="641" max="641" width="7.7265625" style="6" bestFit="1" customWidth="1"/>
    <col min="642" max="642" width="15" style="6" bestFit="1" customWidth="1"/>
    <col min="643" max="892" width="9.1796875" style="6"/>
    <col min="893" max="893" width="5" style="6" customWidth="1"/>
    <col min="894" max="894" width="53.81640625" style="6" customWidth="1"/>
    <col min="895" max="895" width="7.81640625" style="6" customWidth="1"/>
    <col min="896" max="896" width="6.7265625" style="6" customWidth="1"/>
    <col min="897" max="897" width="7.7265625" style="6" bestFit="1" customWidth="1"/>
    <col min="898" max="898" width="15" style="6" bestFit="1" customWidth="1"/>
    <col min="899" max="1148" width="9.1796875" style="6"/>
    <col min="1149" max="1149" width="5" style="6" customWidth="1"/>
    <col min="1150" max="1150" width="53.81640625" style="6" customWidth="1"/>
    <col min="1151" max="1151" width="7.81640625" style="6" customWidth="1"/>
    <col min="1152" max="1152" width="6.7265625" style="6" customWidth="1"/>
    <col min="1153" max="1153" width="7.7265625" style="6" bestFit="1" customWidth="1"/>
    <col min="1154" max="1154" width="15" style="6" bestFit="1" customWidth="1"/>
    <col min="1155" max="1404" width="9.1796875" style="6"/>
    <col min="1405" max="1405" width="5" style="6" customWidth="1"/>
    <col min="1406" max="1406" width="53.81640625" style="6" customWidth="1"/>
    <col min="1407" max="1407" width="7.81640625" style="6" customWidth="1"/>
    <col min="1408" max="1408" width="6.7265625" style="6" customWidth="1"/>
    <col min="1409" max="1409" width="7.7265625" style="6" bestFit="1" customWidth="1"/>
    <col min="1410" max="1410" width="15" style="6" bestFit="1" customWidth="1"/>
    <col min="1411" max="1660" width="9.1796875" style="6"/>
    <col min="1661" max="1661" width="5" style="6" customWidth="1"/>
    <col min="1662" max="1662" width="53.81640625" style="6" customWidth="1"/>
    <col min="1663" max="1663" width="7.81640625" style="6" customWidth="1"/>
    <col min="1664" max="1664" width="6.7265625" style="6" customWidth="1"/>
    <col min="1665" max="1665" width="7.7265625" style="6" bestFit="1" customWidth="1"/>
    <col min="1666" max="1666" width="15" style="6" bestFit="1" customWidth="1"/>
    <col min="1667" max="1916" width="9.1796875" style="6"/>
    <col min="1917" max="1917" width="5" style="6" customWidth="1"/>
    <col min="1918" max="1918" width="53.81640625" style="6" customWidth="1"/>
    <col min="1919" max="1919" width="7.81640625" style="6" customWidth="1"/>
    <col min="1920" max="1920" width="6.7265625" style="6" customWidth="1"/>
    <col min="1921" max="1921" width="7.7265625" style="6" bestFit="1" customWidth="1"/>
    <col min="1922" max="1922" width="15" style="6" bestFit="1" customWidth="1"/>
    <col min="1923" max="2172" width="9.1796875" style="6"/>
    <col min="2173" max="2173" width="5" style="6" customWidth="1"/>
    <col min="2174" max="2174" width="53.81640625" style="6" customWidth="1"/>
    <col min="2175" max="2175" width="7.81640625" style="6" customWidth="1"/>
    <col min="2176" max="2176" width="6.7265625" style="6" customWidth="1"/>
    <col min="2177" max="2177" width="7.7265625" style="6" bestFit="1" customWidth="1"/>
    <col min="2178" max="2178" width="15" style="6" bestFit="1" customWidth="1"/>
    <col min="2179" max="2428" width="9.1796875" style="6"/>
    <col min="2429" max="2429" width="5" style="6" customWidth="1"/>
    <col min="2430" max="2430" width="53.81640625" style="6" customWidth="1"/>
    <col min="2431" max="2431" width="7.81640625" style="6" customWidth="1"/>
    <col min="2432" max="2432" width="6.7265625" style="6" customWidth="1"/>
    <col min="2433" max="2433" width="7.7265625" style="6" bestFit="1" customWidth="1"/>
    <col min="2434" max="2434" width="15" style="6" bestFit="1" customWidth="1"/>
    <col min="2435" max="2684" width="9.1796875" style="6"/>
    <col min="2685" max="2685" width="5" style="6" customWidth="1"/>
    <col min="2686" max="2686" width="53.81640625" style="6" customWidth="1"/>
    <col min="2687" max="2687" width="7.81640625" style="6" customWidth="1"/>
    <col min="2688" max="2688" width="6.7265625" style="6" customWidth="1"/>
    <col min="2689" max="2689" width="7.7265625" style="6" bestFit="1" customWidth="1"/>
    <col min="2690" max="2690" width="15" style="6" bestFit="1" customWidth="1"/>
    <col min="2691" max="2940" width="9.1796875" style="6"/>
    <col min="2941" max="2941" width="5" style="6" customWidth="1"/>
    <col min="2942" max="2942" width="53.81640625" style="6" customWidth="1"/>
    <col min="2943" max="2943" width="7.81640625" style="6" customWidth="1"/>
    <col min="2944" max="2944" width="6.7265625" style="6" customWidth="1"/>
    <col min="2945" max="2945" width="7.7265625" style="6" bestFit="1" customWidth="1"/>
    <col min="2946" max="2946" width="15" style="6" bestFit="1" customWidth="1"/>
    <col min="2947" max="3196" width="9.1796875" style="6"/>
    <col min="3197" max="3197" width="5" style="6" customWidth="1"/>
    <col min="3198" max="3198" width="53.81640625" style="6" customWidth="1"/>
    <col min="3199" max="3199" width="7.81640625" style="6" customWidth="1"/>
    <col min="3200" max="3200" width="6.7265625" style="6" customWidth="1"/>
    <col min="3201" max="3201" width="7.7265625" style="6" bestFit="1" customWidth="1"/>
    <col min="3202" max="3202" width="15" style="6" bestFit="1" customWidth="1"/>
    <col min="3203" max="3452" width="9.1796875" style="6"/>
    <col min="3453" max="3453" width="5" style="6" customWidth="1"/>
    <col min="3454" max="3454" width="53.81640625" style="6" customWidth="1"/>
    <col min="3455" max="3455" width="7.81640625" style="6" customWidth="1"/>
    <col min="3456" max="3456" width="6.7265625" style="6" customWidth="1"/>
    <col min="3457" max="3457" width="7.7265625" style="6" bestFit="1" customWidth="1"/>
    <col min="3458" max="3458" width="15" style="6" bestFit="1" customWidth="1"/>
    <col min="3459" max="3708" width="9.1796875" style="6"/>
    <col min="3709" max="3709" width="5" style="6" customWidth="1"/>
    <col min="3710" max="3710" width="53.81640625" style="6" customWidth="1"/>
    <col min="3711" max="3711" width="7.81640625" style="6" customWidth="1"/>
    <col min="3712" max="3712" width="6.7265625" style="6" customWidth="1"/>
    <col min="3713" max="3713" width="7.7265625" style="6" bestFit="1" customWidth="1"/>
    <col min="3714" max="3714" width="15" style="6" bestFit="1" customWidth="1"/>
    <col min="3715" max="3964" width="9.1796875" style="6"/>
    <col min="3965" max="3965" width="5" style="6" customWidth="1"/>
    <col min="3966" max="3966" width="53.81640625" style="6" customWidth="1"/>
    <col min="3967" max="3967" width="7.81640625" style="6" customWidth="1"/>
    <col min="3968" max="3968" width="6.7265625" style="6" customWidth="1"/>
    <col min="3969" max="3969" width="7.7265625" style="6" bestFit="1" customWidth="1"/>
    <col min="3970" max="3970" width="15" style="6" bestFit="1" customWidth="1"/>
    <col min="3971" max="4220" width="9.1796875" style="6"/>
    <col min="4221" max="4221" width="5" style="6" customWidth="1"/>
    <col min="4222" max="4222" width="53.81640625" style="6" customWidth="1"/>
    <col min="4223" max="4223" width="7.81640625" style="6" customWidth="1"/>
    <col min="4224" max="4224" width="6.7265625" style="6" customWidth="1"/>
    <col min="4225" max="4225" width="7.7265625" style="6" bestFit="1" customWidth="1"/>
    <col min="4226" max="4226" width="15" style="6" bestFit="1" customWidth="1"/>
    <col min="4227" max="4476" width="9.1796875" style="6"/>
    <col min="4477" max="4477" width="5" style="6" customWidth="1"/>
    <col min="4478" max="4478" width="53.81640625" style="6" customWidth="1"/>
    <col min="4479" max="4479" width="7.81640625" style="6" customWidth="1"/>
    <col min="4480" max="4480" width="6.7265625" style="6" customWidth="1"/>
    <col min="4481" max="4481" width="7.7265625" style="6" bestFit="1" customWidth="1"/>
    <col min="4482" max="4482" width="15" style="6" bestFit="1" customWidth="1"/>
    <col min="4483" max="4732" width="9.1796875" style="6"/>
    <col min="4733" max="4733" width="5" style="6" customWidth="1"/>
    <col min="4734" max="4734" width="53.81640625" style="6" customWidth="1"/>
    <col min="4735" max="4735" width="7.81640625" style="6" customWidth="1"/>
    <col min="4736" max="4736" width="6.7265625" style="6" customWidth="1"/>
    <col min="4737" max="4737" width="7.7265625" style="6" bestFit="1" customWidth="1"/>
    <col min="4738" max="4738" width="15" style="6" bestFit="1" customWidth="1"/>
    <col min="4739" max="4988" width="9.1796875" style="6"/>
    <col min="4989" max="4989" width="5" style="6" customWidth="1"/>
    <col min="4990" max="4990" width="53.81640625" style="6" customWidth="1"/>
    <col min="4991" max="4991" width="7.81640625" style="6" customWidth="1"/>
    <col min="4992" max="4992" width="6.7265625" style="6" customWidth="1"/>
    <col min="4993" max="4993" width="7.7265625" style="6" bestFit="1" customWidth="1"/>
    <col min="4994" max="4994" width="15" style="6" bestFit="1" customWidth="1"/>
    <col min="4995" max="5244" width="9.1796875" style="6"/>
    <col min="5245" max="5245" width="5" style="6" customWidth="1"/>
    <col min="5246" max="5246" width="53.81640625" style="6" customWidth="1"/>
    <col min="5247" max="5247" width="7.81640625" style="6" customWidth="1"/>
    <col min="5248" max="5248" width="6.7265625" style="6" customWidth="1"/>
    <col min="5249" max="5249" width="7.7265625" style="6" bestFit="1" customWidth="1"/>
    <col min="5250" max="5250" width="15" style="6" bestFit="1" customWidth="1"/>
    <col min="5251" max="5500" width="9.1796875" style="6"/>
    <col min="5501" max="5501" width="5" style="6" customWidth="1"/>
    <col min="5502" max="5502" width="53.81640625" style="6" customWidth="1"/>
    <col min="5503" max="5503" width="7.81640625" style="6" customWidth="1"/>
    <col min="5504" max="5504" width="6.7265625" style="6" customWidth="1"/>
    <col min="5505" max="5505" width="7.7265625" style="6" bestFit="1" customWidth="1"/>
    <col min="5506" max="5506" width="15" style="6" bestFit="1" customWidth="1"/>
    <col min="5507" max="5756" width="9.1796875" style="6"/>
    <col min="5757" max="5757" width="5" style="6" customWidth="1"/>
    <col min="5758" max="5758" width="53.81640625" style="6" customWidth="1"/>
    <col min="5759" max="5759" width="7.81640625" style="6" customWidth="1"/>
    <col min="5760" max="5760" width="6.7265625" style="6" customWidth="1"/>
    <col min="5761" max="5761" width="7.7265625" style="6" bestFit="1" customWidth="1"/>
    <col min="5762" max="5762" width="15" style="6" bestFit="1" customWidth="1"/>
    <col min="5763" max="6012" width="9.1796875" style="6"/>
    <col min="6013" max="6013" width="5" style="6" customWidth="1"/>
    <col min="6014" max="6014" width="53.81640625" style="6" customWidth="1"/>
    <col min="6015" max="6015" width="7.81640625" style="6" customWidth="1"/>
    <col min="6016" max="6016" width="6.7265625" style="6" customWidth="1"/>
    <col min="6017" max="6017" width="7.7265625" style="6" bestFit="1" customWidth="1"/>
    <col min="6018" max="6018" width="15" style="6" bestFit="1" customWidth="1"/>
    <col min="6019" max="6268" width="9.1796875" style="6"/>
    <col min="6269" max="6269" width="5" style="6" customWidth="1"/>
    <col min="6270" max="6270" width="53.81640625" style="6" customWidth="1"/>
    <col min="6271" max="6271" width="7.81640625" style="6" customWidth="1"/>
    <col min="6272" max="6272" width="6.7265625" style="6" customWidth="1"/>
    <col min="6273" max="6273" width="7.7265625" style="6" bestFit="1" customWidth="1"/>
    <col min="6274" max="6274" width="15" style="6" bestFit="1" customWidth="1"/>
    <col min="6275" max="6524" width="9.1796875" style="6"/>
    <col min="6525" max="6525" width="5" style="6" customWidth="1"/>
    <col min="6526" max="6526" width="53.81640625" style="6" customWidth="1"/>
    <col min="6527" max="6527" width="7.81640625" style="6" customWidth="1"/>
    <col min="6528" max="6528" width="6.7265625" style="6" customWidth="1"/>
    <col min="6529" max="6529" width="7.7265625" style="6" bestFit="1" customWidth="1"/>
    <col min="6530" max="6530" width="15" style="6" bestFit="1" customWidth="1"/>
    <col min="6531" max="6780" width="9.1796875" style="6"/>
    <col min="6781" max="6781" width="5" style="6" customWidth="1"/>
    <col min="6782" max="6782" width="53.81640625" style="6" customWidth="1"/>
    <col min="6783" max="6783" width="7.81640625" style="6" customWidth="1"/>
    <col min="6784" max="6784" width="6.7265625" style="6" customWidth="1"/>
    <col min="6785" max="6785" width="7.7265625" style="6" bestFit="1" customWidth="1"/>
    <col min="6786" max="6786" width="15" style="6" bestFit="1" customWidth="1"/>
    <col min="6787" max="7036" width="9.1796875" style="6"/>
    <col min="7037" max="7037" width="5" style="6" customWidth="1"/>
    <col min="7038" max="7038" width="53.81640625" style="6" customWidth="1"/>
    <col min="7039" max="7039" width="7.81640625" style="6" customWidth="1"/>
    <col min="7040" max="7040" width="6.7265625" style="6" customWidth="1"/>
    <col min="7041" max="7041" width="7.7265625" style="6" bestFit="1" customWidth="1"/>
    <col min="7042" max="7042" width="15" style="6" bestFit="1" customWidth="1"/>
    <col min="7043" max="7292" width="9.1796875" style="6"/>
    <col min="7293" max="7293" width="5" style="6" customWidth="1"/>
    <col min="7294" max="7294" width="53.81640625" style="6" customWidth="1"/>
    <col min="7295" max="7295" width="7.81640625" style="6" customWidth="1"/>
    <col min="7296" max="7296" width="6.7265625" style="6" customWidth="1"/>
    <col min="7297" max="7297" width="7.7265625" style="6" bestFit="1" customWidth="1"/>
    <col min="7298" max="7298" width="15" style="6" bestFit="1" customWidth="1"/>
    <col min="7299" max="7548" width="9.1796875" style="6"/>
    <col min="7549" max="7549" width="5" style="6" customWidth="1"/>
    <col min="7550" max="7550" width="53.81640625" style="6" customWidth="1"/>
    <col min="7551" max="7551" width="7.81640625" style="6" customWidth="1"/>
    <col min="7552" max="7552" width="6.7265625" style="6" customWidth="1"/>
    <col min="7553" max="7553" width="7.7265625" style="6" bestFit="1" customWidth="1"/>
    <col min="7554" max="7554" width="15" style="6" bestFit="1" customWidth="1"/>
    <col min="7555" max="7804" width="9.1796875" style="6"/>
    <col min="7805" max="7805" width="5" style="6" customWidth="1"/>
    <col min="7806" max="7806" width="53.81640625" style="6" customWidth="1"/>
    <col min="7807" max="7807" width="7.81640625" style="6" customWidth="1"/>
    <col min="7808" max="7808" width="6.7265625" style="6" customWidth="1"/>
    <col min="7809" max="7809" width="7.7265625" style="6" bestFit="1" customWidth="1"/>
    <col min="7810" max="7810" width="15" style="6" bestFit="1" customWidth="1"/>
    <col min="7811" max="8060" width="9.1796875" style="6"/>
    <col min="8061" max="8061" width="5" style="6" customWidth="1"/>
    <col min="8062" max="8062" width="53.81640625" style="6" customWidth="1"/>
    <col min="8063" max="8063" width="7.81640625" style="6" customWidth="1"/>
    <col min="8064" max="8064" width="6.7265625" style="6" customWidth="1"/>
    <col min="8065" max="8065" width="7.7265625" style="6" bestFit="1" customWidth="1"/>
    <col min="8066" max="8066" width="15" style="6" bestFit="1" customWidth="1"/>
    <col min="8067" max="8316" width="9.1796875" style="6"/>
    <col min="8317" max="8317" width="5" style="6" customWidth="1"/>
    <col min="8318" max="8318" width="53.81640625" style="6" customWidth="1"/>
    <col min="8319" max="8319" width="7.81640625" style="6" customWidth="1"/>
    <col min="8320" max="8320" width="6.7265625" style="6" customWidth="1"/>
    <col min="8321" max="8321" width="7.7265625" style="6" bestFit="1" customWidth="1"/>
    <col min="8322" max="8322" width="15" style="6" bestFit="1" customWidth="1"/>
    <col min="8323" max="8572" width="9.1796875" style="6"/>
    <col min="8573" max="8573" width="5" style="6" customWidth="1"/>
    <col min="8574" max="8574" width="53.81640625" style="6" customWidth="1"/>
    <col min="8575" max="8575" width="7.81640625" style="6" customWidth="1"/>
    <col min="8576" max="8576" width="6.7265625" style="6" customWidth="1"/>
    <col min="8577" max="8577" width="7.7265625" style="6" bestFit="1" customWidth="1"/>
    <col min="8578" max="8578" width="15" style="6" bestFit="1" customWidth="1"/>
    <col min="8579" max="8828" width="9.1796875" style="6"/>
    <col min="8829" max="8829" width="5" style="6" customWidth="1"/>
    <col min="8830" max="8830" width="53.81640625" style="6" customWidth="1"/>
    <col min="8831" max="8831" width="7.81640625" style="6" customWidth="1"/>
    <col min="8832" max="8832" width="6.7265625" style="6" customWidth="1"/>
    <col min="8833" max="8833" width="7.7265625" style="6" bestFit="1" customWidth="1"/>
    <col min="8834" max="8834" width="15" style="6" bestFit="1" customWidth="1"/>
    <col min="8835" max="9084" width="9.1796875" style="6"/>
    <col min="9085" max="9085" width="5" style="6" customWidth="1"/>
    <col min="9086" max="9086" width="53.81640625" style="6" customWidth="1"/>
    <col min="9087" max="9087" width="7.81640625" style="6" customWidth="1"/>
    <col min="9088" max="9088" width="6.7265625" style="6" customWidth="1"/>
    <col min="9089" max="9089" width="7.7265625" style="6" bestFit="1" customWidth="1"/>
    <col min="9090" max="9090" width="15" style="6" bestFit="1" customWidth="1"/>
    <col min="9091" max="9340" width="9.1796875" style="6"/>
    <col min="9341" max="9341" width="5" style="6" customWidth="1"/>
    <col min="9342" max="9342" width="53.81640625" style="6" customWidth="1"/>
    <col min="9343" max="9343" width="7.81640625" style="6" customWidth="1"/>
    <col min="9344" max="9344" width="6.7265625" style="6" customWidth="1"/>
    <col min="9345" max="9345" width="7.7265625" style="6" bestFit="1" customWidth="1"/>
    <col min="9346" max="9346" width="15" style="6" bestFit="1" customWidth="1"/>
    <col min="9347" max="9596" width="9.1796875" style="6"/>
    <col min="9597" max="9597" width="5" style="6" customWidth="1"/>
    <col min="9598" max="9598" width="53.81640625" style="6" customWidth="1"/>
    <col min="9599" max="9599" width="7.81640625" style="6" customWidth="1"/>
    <col min="9600" max="9600" width="6.7265625" style="6" customWidth="1"/>
    <col min="9601" max="9601" width="7.7265625" style="6" bestFit="1" customWidth="1"/>
    <col min="9602" max="9602" width="15" style="6" bestFit="1" customWidth="1"/>
    <col min="9603" max="9852" width="9.1796875" style="6"/>
    <col min="9853" max="9853" width="5" style="6" customWidth="1"/>
    <col min="9854" max="9854" width="53.81640625" style="6" customWidth="1"/>
    <col min="9855" max="9855" width="7.81640625" style="6" customWidth="1"/>
    <col min="9856" max="9856" width="6.7265625" style="6" customWidth="1"/>
    <col min="9857" max="9857" width="7.7265625" style="6" bestFit="1" customWidth="1"/>
    <col min="9858" max="9858" width="15" style="6" bestFit="1" customWidth="1"/>
    <col min="9859" max="10108" width="9.1796875" style="6"/>
    <col min="10109" max="10109" width="5" style="6" customWidth="1"/>
    <col min="10110" max="10110" width="53.81640625" style="6" customWidth="1"/>
    <col min="10111" max="10111" width="7.81640625" style="6" customWidth="1"/>
    <col min="10112" max="10112" width="6.7265625" style="6" customWidth="1"/>
    <col min="10113" max="10113" width="7.7265625" style="6" bestFit="1" customWidth="1"/>
    <col min="10114" max="10114" width="15" style="6" bestFit="1" customWidth="1"/>
    <col min="10115" max="10364" width="9.1796875" style="6"/>
    <col min="10365" max="10365" width="5" style="6" customWidth="1"/>
    <col min="10366" max="10366" width="53.81640625" style="6" customWidth="1"/>
    <col min="10367" max="10367" width="7.81640625" style="6" customWidth="1"/>
    <col min="10368" max="10368" width="6.7265625" style="6" customWidth="1"/>
    <col min="10369" max="10369" width="7.7265625" style="6" bestFit="1" customWidth="1"/>
    <col min="10370" max="10370" width="15" style="6" bestFit="1" customWidth="1"/>
    <col min="10371" max="10620" width="9.1796875" style="6"/>
    <col min="10621" max="10621" width="5" style="6" customWidth="1"/>
    <col min="10622" max="10622" width="53.81640625" style="6" customWidth="1"/>
    <col min="10623" max="10623" width="7.81640625" style="6" customWidth="1"/>
    <col min="10624" max="10624" width="6.7265625" style="6" customWidth="1"/>
    <col min="10625" max="10625" width="7.7265625" style="6" bestFit="1" customWidth="1"/>
    <col min="10626" max="10626" width="15" style="6" bestFit="1" customWidth="1"/>
    <col min="10627" max="10876" width="9.1796875" style="6"/>
    <col min="10877" max="10877" width="5" style="6" customWidth="1"/>
    <col min="10878" max="10878" width="53.81640625" style="6" customWidth="1"/>
    <col min="10879" max="10879" width="7.81640625" style="6" customWidth="1"/>
    <col min="10880" max="10880" width="6.7265625" style="6" customWidth="1"/>
    <col min="10881" max="10881" width="7.7265625" style="6" bestFit="1" customWidth="1"/>
    <col min="10882" max="10882" width="15" style="6" bestFit="1" customWidth="1"/>
    <col min="10883" max="11132" width="9.1796875" style="6"/>
    <col min="11133" max="11133" width="5" style="6" customWidth="1"/>
    <col min="11134" max="11134" width="53.81640625" style="6" customWidth="1"/>
    <col min="11135" max="11135" width="7.81640625" style="6" customWidth="1"/>
    <col min="11136" max="11136" width="6.7265625" style="6" customWidth="1"/>
    <col min="11137" max="11137" width="7.7265625" style="6" bestFit="1" customWidth="1"/>
    <col min="11138" max="11138" width="15" style="6" bestFit="1" customWidth="1"/>
    <col min="11139" max="11388" width="9.1796875" style="6"/>
    <col min="11389" max="11389" width="5" style="6" customWidth="1"/>
    <col min="11390" max="11390" width="53.81640625" style="6" customWidth="1"/>
    <col min="11391" max="11391" width="7.81640625" style="6" customWidth="1"/>
    <col min="11392" max="11392" width="6.7265625" style="6" customWidth="1"/>
    <col min="11393" max="11393" width="7.7265625" style="6" bestFit="1" customWidth="1"/>
    <col min="11394" max="11394" width="15" style="6" bestFit="1" customWidth="1"/>
    <col min="11395" max="11644" width="9.1796875" style="6"/>
    <col min="11645" max="11645" width="5" style="6" customWidth="1"/>
    <col min="11646" max="11646" width="53.81640625" style="6" customWidth="1"/>
    <col min="11647" max="11647" width="7.81640625" style="6" customWidth="1"/>
    <col min="11648" max="11648" width="6.7265625" style="6" customWidth="1"/>
    <col min="11649" max="11649" width="7.7265625" style="6" bestFit="1" customWidth="1"/>
    <col min="11650" max="11650" width="15" style="6" bestFit="1" customWidth="1"/>
    <col min="11651" max="11900" width="9.1796875" style="6"/>
    <col min="11901" max="11901" width="5" style="6" customWidth="1"/>
    <col min="11902" max="11902" width="53.81640625" style="6" customWidth="1"/>
    <col min="11903" max="11903" width="7.81640625" style="6" customWidth="1"/>
    <col min="11904" max="11904" width="6.7265625" style="6" customWidth="1"/>
    <col min="11905" max="11905" width="7.7265625" style="6" bestFit="1" customWidth="1"/>
    <col min="11906" max="11906" width="15" style="6" bestFit="1" customWidth="1"/>
    <col min="11907" max="12156" width="9.1796875" style="6"/>
    <col min="12157" max="12157" width="5" style="6" customWidth="1"/>
    <col min="12158" max="12158" width="53.81640625" style="6" customWidth="1"/>
    <col min="12159" max="12159" width="7.81640625" style="6" customWidth="1"/>
    <col min="12160" max="12160" width="6.7265625" style="6" customWidth="1"/>
    <col min="12161" max="12161" width="7.7265625" style="6" bestFit="1" customWidth="1"/>
    <col min="12162" max="12162" width="15" style="6" bestFit="1" customWidth="1"/>
    <col min="12163" max="12412" width="9.1796875" style="6"/>
    <col min="12413" max="12413" width="5" style="6" customWidth="1"/>
    <col min="12414" max="12414" width="53.81640625" style="6" customWidth="1"/>
    <col min="12415" max="12415" width="7.81640625" style="6" customWidth="1"/>
    <col min="12416" max="12416" width="6.7265625" style="6" customWidth="1"/>
    <col min="12417" max="12417" width="7.7265625" style="6" bestFit="1" customWidth="1"/>
    <col min="12418" max="12418" width="15" style="6" bestFit="1" customWidth="1"/>
    <col min="12419" max="12668" width="9.1796875" style="6"/>
    <col min="12669" max="12669" width="5" style="6" customWidth="1"/>
    <col min="12670" max="12670" width="53.81640625" style="6" customWidth="1"/>
    <col min="12671" max="12671" width="7.81640625" style="6" customWidth="1"/>
    <col min="12672" max="12672" width="6.7265625" style="6" customWidth="1"/>
    <col min="12673" max="12673" width="7.7265625" style="6" bestFit="1" customWidth="1"/>
    <col min="12674" max="12674" width="15" style="6" bestFit="1" customWidth="1"/>
    <col min="12675" max="12924" width="9.1796875" style="6"/>
    <col min="12925" max="12925" width="5" style="6" customWidth="1"/>
    <col min="12926" max="12926" width="53.81640625" style="6" customWidth="1"/>
    <col min="12927" max="12927" width="7.81640625" style="6" customWidth="1"/>
    <col min="12928" max="12928" width="6.7265625" style="6" customWidth="1"/>
    <col min="12929" max="12929" width="7.7265625" style="6" bestFit="1" customWidth="1"/>
    <col min="12930" max="12930" width="15" style="6" bestFit="1" customWidth="1"/>
    <col min="12931" max="13180" width="9.1796875" style="6"/>
    <col min="13181" max="13181" width="5" style="6" customWidth="1"/>
    <col min="13182" max="13182" width="53.81640625" style="6" customWidth="1"/>
    <col min="13183" max="13183" width="7.81640625" style="6" customWidth="1"/>
    <col min="13184" max="13184" width="6.7265625" style="6" customWidth="1"/>
    <col min="13185" max="13185" width="7.7265625" style="6" bestFit="1" customWidth="1"/>
    <col min="13186" max="13186" width="15" style="6" bestFit="1" customWidth="1"/>
    <col min="13187" max="13436" width="9.1796875" style="6"/>
    <col min="13437" max="13437" width="5" style="6" customWidth="1"/>
    <col min="13438" max="13438" width="53.81640625" style="6" customWidth="1"/>
    <col min="13439" max="13439" width="7.81640625" style="6" customWidth="1"/>
    <col min="13440" max="13440" width="6.7265625" style="6" customWidth="1"/>
    <col min="13441" max="13441" width="7.7265625" style="6" bestFit="1" customWidth="1"/>
    <col min="13442" max="13442" width="15" style="6" bestFit="1" customWidth="1"/>
    <col min="13443" max="13692" width="9.1796875" style="6"/>
    <col min="13693" max="13693" width="5" style="6" customWidth="1"/>
    <col min="13694" max="13694" width="53.81640625" style="6" customWidth="1"/>
    <col min="13695" max="13695" width="7.81640625" style="6" customWidth="1"/>
    <col min="13696" max="13696" width="6.7265625" style="6" customWidth="1"/>
    <col min="13697" max="13697" width="7.7265625" style="6" bestFit="1" customWidth="1"/>
    <col min="13698" max="13698" width="15" style="6" bestFit="1" customWidth="1"/>
    <col min="13699" max="13948" width="9.1796875" style="6"/>
    <col min="13949" max="13949" width="5" style="6" customWidth="1"/>
    <col min="13950" max="13950" width="53.81640625" style="6" customWidth="1"/>
    <col min="13951" max="13951" width="7.81640625" style="6" customWidth="1"/>
    <col min="13952" max="13952" width="6.7265625" style="6" customWidth="1"/>
    <col min="13953" max="13953" width="7.7265625" style="6" bestFit="1" customWidth="1"/>
    <col min="13954" max="13954" width="15" style="6" bestFit="1" customWidth="1"/>
    <col min="13955" max="14204" width="9.1796875" style="6"/>
    <col min="14205" max="14205" width="5" style="6" customWidth="1"/>
    <col min="14206" max="14206" width="53.81640625" style="6" customWidth="1"/>
    <col min="14207" max="14207" width="7.81640625" style="6" customWidth="1"/>
    <col min="14208" max="14208" width="6.7265625" style="6" customWidth="1"/>
    <col min="14209" max="14209" width="7.7265625" style="6" bestFit="1" customWidth="1"/>
    <col min="14210" max="14210" width="15" style="6" bestFit="1" customWidth="1"/>
    <col min="14211" max="14460" width="9.1796875" style="6"/>
    <col min="14461" max="14461" width="5" style="6" customWidth="1"/>
    <col min="14462" max="14462" width="53.81640625" style="6" customWidth="1"/>
    <col min="14463" max="14463" width="7.81640625" style="6" customWidth="1"/>
    <col min="14464" max="14464" width="6.7265625" style="6" customWidth="1"/>
    <col min="14465" max="14465" width="7.7265625" style="6" bestFit="1" customWidth="1"/>
    <col min="14466" max="14466" width="15" style="6" bestFit="1" customWidth="1"/>
    <col min="14467" max="14716" width="9.1796875" style="6"/>
    <col min="14717" max="14717" width="5" style="6" customWidth="1"/>
    <col min="14718" max="14718" width="53.81640625" style="6" customWidth="1"/>
    <col min="14719" max="14719" width="7.81640625" style="6" customWidth="1"/>
    <col min="14720" max="14720" width="6.7265625" style="6" customWidth="1"/>
    <col min="14721" max="14721" width="7.7265625" style="6" bestFit="1" customWidth="1"/>
    <col min="14722" max="14722" width="15" style="6" bestFit="1" customWidth="1"/>
    <col min="14723" max="14972" width="9.1796875" style="6"/>
    <col min="14973" max="14973" width="5" style="6" customWidth="1"/>
    <col min="14974" max="14974" width="53.81640625" style="6" customWidth="1"/>
    <col min="14975" max="14975" width="7.81640625" style="6" customWidth="1"/>
    <col min="14976" max="14976" width="6.7265625" style="6" customWidth="1"/>
    <col min="14977" max="14977" width="7.7265625" style="6" bestFit="1" customWidth="1"/>
    <col min="14978" max="14978" width="15" style="6" bestFit="1" customWidth="1"/>
    <col min="14979" max="15228" width="9.1796875" style="6"/>
    <col min="15229" max="15229" width="5" style="6" customWidth="1"/>
    <col min="15230" max="15230" width="53.81640625" style="6" customWidth="1"/>
    <col min="15231" max="15231" width="7.81640625" style="6" customWidth="1"/>
    <col min="15232" max="15232" width="6.7265625" style="6" customWidth="1"/>
    <col min="15233" max="15233" width="7.7265625" style="6" bestFit="1" customWidth="1"/>
    <col min="15234" max="15234" width="15" style="6" bestFit="1" customWidth="1"/>
    <col min="15235" max="16384" width="9.1796875" style="6"/>
  </cols>
  <sheetData>
    <row r="1" spans="2:7" ht="14.5" thickBot="1" x14ac:dyDescent="0.35">
      <c r="C1" s="45"/>
      <c r="D1" s="10"/>
      <c r="E1" s="10"/>
      <c r="F1" s="46"/>
      <c r="G1" s="46"/>
    </row>
    <row r="2" spans="2:7" ht="14.5" thickTop="1" x14ac:dyDescent="0.3">
      <c r="B2" s="47"/>
      <c r="C2" s="48"/>
      <c r="D2" s="49"/>
      <c r="E2" s="49"/>
      <c r="F2" s="50" t="s">
        <v>65</v>
      </c>
      <c r="G2" s="51" t="s">
        <v>66</v>
      </c>
    </row>
    <row r="3" spans="2:7" x14ac:dyDescent="0.3">
      <c r="B3" s="52" t="s">
        <v>0</v>
      </c>
      <c r="C3" s="53" t="s">
        <v>1</v>
      </c>
      <c r="D3" s="54" t="s">
        <v>2</v>
      </c>
      <c r="E3" s="55" t="s">
        <v>3</v>
      </c>
      <c r="F3" s="56" t="s">
        <v>64</v>
      </c>
      <c r="G3" s="57" t="s">
        <v>64</v>
      </c>
    </row>
    <row r="4" spans="2:7" ht="12.65" customHeight="1" x14ac:dyDescent="0.3">
      <c r="B4" s="58"/>
      <c r="C4" s="59"/>
      <c r="D4" s="60"/>
      <c r="E4" s="61"/>
      <c r="F4" s="62"/>
      <c r="G4" s="63"/>
    </row>
    <row r="5" spans="2:7" x14ac:dyDescent="0.3">
      <c r="B5" s="7"/>
      <c r="C5" s="13" t="s">
        <v>39</v>
      </c>
      <c r="D5" s="14"/>
      <c r="E5" s="10"/>
      <c r="F5" s="15"/>
      <c r="G5" s="16"/>
    </row>
    <row r="6" spans="2:7" ht="12.65" customHeight="1" x14ac:dyDescent="0.3">
      <c r="B6" s="7"/>
      <c r="C6" s="17"/>
      <c r="D6" s="14"/>
      <c r="E6" s="18"/>
      <c r="F6" s="15"/>
      <c r="G6" s="16"/>
    </row>
    <row r="7" spans="2:7" x14ac:dyDescent="0.3">
      <c r="B7" s="7"/>
      <c r="C7" s="20" t="s">
        <v>40</v>
      </c>
      <c r="D7" s="14"/>
      <c r="E7" s="18"/>
      <c r="F7" s="15"/>
      <c r="G7" s="16"/>
    </row>
    <row r="8" spans="2:7" ht="12.65" customHeight="1" x14ac:dyDescent="0.3">
      <c r="B8" s="7"/>
      <c r="C8" s="17"/>
      <c r="D8" s="14"/>
      <c r="E8" s="18"/>
      <c r="F8" s="15"/>
      <c r="G8" s="16"/>
    </row>
    <row r="9" spans="2:7" x14ac:dyDescent="0.3">
      <c r="B9" s="7" t="s">
        <v>5</v>
      </c>
      <c r="C9" s="17" t="s">
        <v>71</v>
      </c>
      <c r="D9" s="14"/>
      <c r="E9" s="18"/>
      <c r="F9" s="15"/>
      <c r="G9" s="16"/>
    </row>
    <row r="10" spans="2:7" x14ac:dyDescent="0.3">
      <c r="B10" s="7"/>
      <c r="C10" s="17" t="s">
        <v>41</v>
      </c>
      <c r="D10" s="14">
        <v>1</v>
      </c>
      <c r="E10" s="10" t="s">
        <v>70</v>
      </c>
      <c r="F10" s="70">
        <f>'WATERTANK AND TANK PLATFOR MDAC'!F10</f>
        <v>0</v>
      </c>
      <c r="G10" s="23">
        <f>F10*D10</f>
        <v>0</v>
      </c>
    </row>
    <row r="11" spans="2:7" ht="12.65" customHeight="1" x14ac:dyDescent="0.3">
      <c r="B11" s="7"/>
      <c r="C11" s="17"/>
      <c r="D11" s="14"/>
      <c r="E11" s="18"/>
      <c r="F11" s="15"/>
      <c r="G11" s="16"/>
    </row>
    <row r="12" spans="2:7" ht="12.65" customHeight="1" x14ac:dyDescent="0.3">
      <c r="B12" s="7"/>
      <c r="C12" s="17"/>
      <c r="D12" s="14"/>
      <c r="E12" s="18"/>
      <c r="F12" s="15"/>
      <c r="G12" s="16"/>
    </row>
    <row r="13" spans="2:7" x14ac:dyDescent="0.3">
      <c r="B13" s="7"/>
      <c r="C13" s="20" t="s">
        <v>42</v>
      </c>
      <c r="D13" s="14"/>
      <c r="E13" s="18"/>
      <c r="F13" s="15"/>
      <c r="G13" s="16"/>
    </row>
    <row r="14" spans="2:7" ht="10" customHeight="1" x14ac:dyDescent="0.3">
      <c r="B14" s="7"/>
      <c r="C14" s="17"/>
      <c r="D14" s="14"/>
      <c r="E14" s="18"/>
      <c r="F14" s="15"/>
      <c r="G14" s="16"/>
    </row>
    <row r="15" spans="2:7" x14ac:dyDescent="0.3">
      <c r="B15" s="7"/>
      <c r="C15" s="20" t="s">
        <v>69</v>
      </c>
      <c r="D15" s="14"/>
      <c r="E15" s="18"/>
      <c r="F15" s="15"/>
      <c r="G15" s="16"/>
    </row>
    <row r="16" spans="2:7" x14ac:dyDescent="0.3">
      <c r="B16" s="7"/>
      <c r="C16" s="20" t="s">
        <v>43</v>
      </c>
      <c r="D16" s="14"/>
      <c r="E16" s="18"/>
      <c r="F16" s="15"/>
      <c r="G16" s="16"/>
    </row>
    <row r="17" spans="2:7" ht="10" customHeight="1" x14ac:dyDescent="0.3">
      <c r="B17" s="7"/>
      <c r="C17" s="17"/>
      <c r="D17" s="14"/>
      <c r="E17" s="18"/>
      <c r="F17" s="15"/>
      <c r="G17" s="16"/>
    </row>
    <row r="18" spans="2:7" x14ac:dyDescent="0.3">
      <c r="B18" s="7"/>
      <c r="C18" s="19" t="s">
        <v>44</v>
      </c>
      <c r="D18" s="14"/>
      <c r="E18" s="18"/>
      <c r="F18" s="15"/>
      <c r="G18" s="16"/>
    </row>
    <row r="19" spans="2:7" ht="10" customHeight="1" x14ac:dyDescent="0.3">
      <c r="B19" s="7"/>
      <c r="C19" s="17"/>
      <c r="D19" s="14"/>
      <c r="E19" s="18"/>
      <c r="F19" s="15"/>
      <c r="G19" s="16"/>
    </row>
    <row r="20" spans="2:7" x14ac:dyDescent="0.3">
      <c r="B20" s="7" t="s">
        <v>7</v>
      </c>
      <c r="C20" s="21" t="s">
        <v>45</v>
      </c>
      <c r="D20" s="9"/>
      <c r="E20" s="10"/>
      <c r="F20" s="22"/>
      <c r="G20" s="23"/>
    </row>
    <row r="21" spans="2:7" ht="17" x14ac:dyDescent="0.3">
      <c r="B21" s="7"/>
      <c r="C21" s="21" t="s">
        <v>46</v>
      </c>
      <c r="D21" s="9">
        <v>3</v>
      </c>
      <c r="E21" s="10" t="s">
        <v>47</v>
      </c>
      <c r="F21" s="22">
        <f>'WATERTANK AND TANK PLATFOR MDAC'!F21</f>
        <v>0</v>
      </c>
      <c r="G21" s="23">
        <f>F21*D21</f>
        <v>0</v>
      </c>
    </row>
    <row r="22" spans="2:7" ht="10" customHeight="1" x14ac:dyDescent="0.3">
      <c r="B22" s="7"/>
      <c r="C22" s="21"/>
      <c r="D22" s="9"/>
      <c r="E22" s="10"/>
      <c r="F22" s="22"/>
      <c r="G22" s="23"/>
    </row>
    <row r="23" spans="2:7" ht="17" x14ac:dyDescent="0.3">
      <c r="B23" s="7" t="s">
        <v>8</v>
      </c>
      <c r="C23" s="21" t="s">
        <v>48</v>
      </c>
      <c r="D23" s="9">
        <v>1</v>
      </c>
      <c r="E23" s="10" t="s">
        <v>47</v>
      </c>
      <c r="F23" s="22">
        <f>'WATERTANK AND TANK PLATFOR MDAC'!F23</f>
        <v>0</v>
      </c>
      <c r="G23" s="23">
        <f>F23*D23</f>
        <v>0</v>
      </c>
    </row>
    <row r="24" spans="2:7" x14ac:dyDescent="0.3">
      <c r="B24" s="7"/>
      <c r="C24" s="21"/>
      <c r="D24" s="9"/>
      <c r="E24" s="10"/>
      <c r="F24" s="22"/>
      <c r="G24" s="23"/>
    </row>
    <row r="25" spans="2:7" ht="17" x14ac:dyDescent="0.3">
      <c r="B25" s="7" t="s">
        <v>9</v>
      </c>
      <c r="C25" s="21" t="s">
        <v>49</v>
      </c>
      <c r="D25" s="9">
        <v>1</v>
      </c>
      <c r="E25" s="10" t="s">
        <v>47</v>
      </c>
      <c r="F25" s="22">
        <f>'WATERTANK AND TANK PLATFOR MDAC'!F25</f>
        <v>0</v>
      </c>
      <c r="G25" s="23">
        <f>F25*D25</f>
        <v>0</v>
      </c>
    </row>
    <row r="26" spans="2:7" x14ac:dyDescent="0.3">
      <c r="B26" s="7"/>
      <c r="C26" s="21"/>
      <c r="D26" s="9"/>
      <c r="E26" s="10"/>
      <c r="F26" s="22"/>
      <c r="G26" s="23"/>
    </row>
    <row r="27" spans="2:7" x14ac:dyDescent="0.3">
      <c r="B27" s="7"/>
      <c r="C27" s="24" t="s">
        <v>50</v>
      </c>
      <c r="D27" s="9"/>
      <c r="E27" s="10"/>
      <c r="F27" s="22"/>
      <c r="G27" s="23"/>
    </row>
    <row r="28" spans="2:7" x14ac:dyDescent="0.3">
      <c r="B28" s="7"/>
      <c r="C28" s="24"/>
      <c r="D28" s="9"/>
      <c r="E28" s="10"/>
      <c r="F28" s="22"/>
      <c r="G28" s="23"/>
    </row>
    <row r="29" spans="2:7" x14ac:dyDescent="0.3">
      <c r="B29" s="7" t="s">
        <v>10</v>
      </c>
      <c r="C29" s="21" t="s">
        <v>51</v>
      </c>
      <c r="D29" s="9"/>
      <c r="E29" s="10"/>
      <c r="F29" s="22"/>
      <c r="G29" s="23"/>
    </row>
    <row r="30" spans="2:7" ht="17" x14ac:dyDescent="0.3">
      <c r="B30" s="7"/>
      <c r="C30" s="21" t="s">
        <v>52</v>
      </c>
      <c r="D30" s="9">
        <v>3</v>
      </c>
      <c r="E30" s="10" t="s">
        <v>47</v>
      </c>
      <c r="F30" s="22">
        <f>'WATERTANK AND TANK PLATFOR MDAC'!F30</f>
        <v>0</v>
      </c>
      <c r="G30" s="23">
        <f>F30*D30</f>
        <v>0</v>
      </c>
    </row>
    <row r="31" spans="2:7" x14ac:dyDescent="0.3">
      <c r="B31" s="7"/>
      <c r="C31" s="25"/>
      <c r="D31" s="9"/>
      <c r="E31" s="10"/>
      <c r="F31" s="22"/>
      <c r="G31" s="23"/>
    </row>
    <row r="32" spans="2:7" x14ac:dyDescent="0.3">
      <c r="B32" s="7"/>
      <c r="C32" s="26" t="s">
        <v>53</v>
      </c>
      <c r="D32" s="9"/>
      <c r="E32" s="10"/>
      <c r="F32" s="22"/>
      <c r="G32" s="23"/>
    </row>
    <row r="33" spans="2:7" ht="17" x14ac:dyDescent="0.3">
      <c r="B33" s="7"/>
      <c r="C33" s="26" t="s">
        <v>54</v>
      </c>
      <c r="D33" s="9"/>
      <c r="E33" s="10"/>
      <c r="F33" s="22"/>
      <c r="G33" s="23"/>
    </row>
    <row r="34" spans="2:7" x14ac:dyDescent="0.3">
      <c r="B34" s="7"/>
      <c r="C34" s="26"/>
      <c r="D34" s="9"/>
      <c r="E34" s="10"/>
      <c r="F34" s="22"/>
      <c r="G34" s="23"/>
    </row>
    <row r="35" spans="2:7" ht="17" x14ac:dyDescent="0.3">
      <c r="B35" s="7" t="s">
        <v>11</v>
      </c>
      <c r="C35" s="25" t="s">
        <v>55</v>
      </c>
      <c r="D35" s="9">
        <v>1</v>
      </c>
      <c r="E35" s="10" t="s">
        <v>47</v>
      </c>
      <c r="F35" s="22">
        <f>'WATERTANK AND TANK PLATFOR MDAC'!F35</f>
        <v>0</v>
      </c>
      <c r="G35" s="23">
        <f>F35*D35</f>
        <v>0</v>
      </c>
    </row>
    <row r="36" spans="2:7" x14ac:dyDescent="0.3">
      <c r="B36" s="7"/>
      <c r="C36" s="26"/>
      <c r="D36" s="9"/>
      <c r="E36" s="10"/>
      <c r="F36" s="22"/>
      <c r="G36" s="23"/>
    </row>
    <row r="37" spans="2:7" ht="17" x14ac:dyDescent="0.3">
      <c r="B37" s="7" t="s">
        <v>12</v>
      </c>
      <c r="C37" s="21" t="s">
        <v>68</v>
      </c>
      <c r="D37" s="9">
        <v>1</v>
      </c>
      <c r="E37" s="10" t="s">
        <v>47</v>
      </c>
      <c r="F37" s="22">
        <f>F35</f>
        <v>0</v>
      </c>
      <c r="G37" s="23">
        <f>F37*D37</f>
        <v>0</v>
      </c>
    </row>
    <row r="38" spans="2:7" x14ac:dyDescent="0.3">
      <c r="B38" s="7"/>
      <c r="C38" s="21"/>
      <c r="D38" s="9"/>
      <c r="E38" s="10"/>
      <c r="F38" s="22"/>
      <c r="G38" s="23"/>
    </row>
    <row r="39" spans="2:7" x14ac:dyDescent="0.3">
      <c r="B39" s="27"/>
      <c r="C39" s="24" t="s">
        <v>56</v>
      </c>
      <c r="D39" s="10"/>
      <c r="E39" s="9"/>
      <c r="F39" s="22"/>
      <c r="G39" s="28"/>
    </row>
    <row r="40" spans="2:7" x14ac:dyDescent="0.3">
      <c r="B40" s="27"/>
      <c r="C40" s="21"/>
      <c r="D40" s="10"/>
      <c r="E40" s="9"/>
      <c r="F40" s="22"/>
      <c r="G40" s="28"/>
    </row>
    <row r="41" spans="2:7" x14ac:dyDescent="0.3">
      <c r="B41" s="27" t="s">
        <v>13</v>
      </c>
      <c r="C41" s="21" t="s">
        <v>57</v>
      </c>
      <c r="D41" s="10">
        <v>10</v>
      </c>
      <c r="E41" s="9" t="s">
        <v>22</v>
      </c>
      <c r="F41" s="22">
        <f>'WATERTANK AND TANK PLATFOR MDAC'!F41</f>
        <v>0</v>
      </c>
      <c r="G41" s="23">
        <f>F41*D41</f>
        <v>0</v>
      </c>
    </row>
    <row r="42" spans="2:7" x14ac:dyDescent="0.3">
      <c r="B42" s="27"/>
      <c r="C42" s="21"/>
      <c r="D42" s="10"/>
      <c r="E42" s="9"/>
      <c r="F42" s="22"/>
      <c r="G42" s="23"/>
    </row>
    <row r="43" spans="2:7" x14ac:dyDescent="0.3">
      <c r="B43" s="27"/>
      <c r="C43" s="24" t="s">
        <v>58</v>
      </c>
      <c r="D43" s="10"/>
      <c r="E43" s="9"/>
      <c r="F43" s="22"/>
      <c r="G43" s="28"/>
    </row>
    <row r="44" spans="2:7" x14ac:dyDescent="0.3">
      <c r="B44" s="27"/>
      <c r="C44" s="24"/>
      <c r="D44" s="10"/>
      <c r="E44" s="9"/>
      <c r="F44" s="22"/>
      <c r="G44" s="23"/>
    </row>
    <row r="45" spans="2:7" ht="17" x14ac:dyDescent="0.3">
      <c r="B45" s="27" t="s">
        <v>14</v>
      </c>
      <c r="C45" s="21" t="s">
        <v>59</v>
      </c>
      <c r="D45" s="10">
        <v>11</v>
      </c>
      <c r="E45" s="9" t="s">
        <v>60</v>
      </c>
      <c r="F45" s="22">
        <f>'WATERTANK AND TANK PLATFOR MDAC'!F45</f>
        <v>0</v>
      </c>
      <c r="G45" s="23">
        <f>F45*D45</f>
        <v>0</v>
      </c>
    </row>
    <row r="46" spans="2:7" x14ac:dyDescent="0.3">
      <c r="B46" s="7"/>
      <c r="C46" s="21"/>
      <c r="D46" s="10"/>
      <c r="E46" s="9"/>
      <c r="F46" s="22"/>
      <c r="G46" s="23"/>
    </row>
    <row r="47" spans="2:7" x14ac:dyDescent="0.3">
      <c r="B47" s="7"/>
      <c r="C47" s="19" t="s">
        <v>61</v>
      </c>
      <c r="D47" s="9"/>
      <c r="E47" s="18"/>
      <c r="F47" s="29"/>
      <c r="G47" s="30"/>
    </row>
    <row r="48" spans="2:7" x14ac:dyDescent="0.3">
      <c r="B48" s="7"/>
      <c r="C48" s="17"/>
      <c r="D48" s="9"/>
      <c r="E48" s="18"/>
      <c r="F48" s="29"/>
      <c r="G48" s="30"/>
    </row>
    <row r="49" spans="2:7" ht="17" x14ac:dyDescent="0.3">
      <c r="B49" s="7" t="s">
        <v>15</v>
      </c>
      <c r="C49" s="17" t="s">
        <v>62</v>
      </c>
      <c r="D49" s="31">
        <v>9</v>
      </c>
      <c r="E49" s="9" t="s">
        <v>60</v>
      </c>
      <c r="F49" s="29">
        <f>'WATERTANK AND TANK PLATFOR MDAC'!F49</f>
        <v>0</v>
      </c>
      <c r="G49" s="23">
        <f>F49*D49</f>
        <v>0</v>
      </c>
    </row>
    <row r="50" spans="2:7" x14ac:dyDescent="0.3">
      <c r="B50" s="7"/>
      <c r="C50" s="17"/>
      <c r="D50" s="14"/>
      <c r="E50" s="18"/>
      <c r="F50" s="15"/>
      <c r="G50" s="16"/>
    </row>
    <row r="51" spans="2:7" x14ac:dyDescent="0.3">
      <c r="B51" s="7"/>
      <c r="C51" s="32" t="s">
        <v>39</v>
      </c>
      <c r="D51" s="10"/>
      <c r="E51" s="9"/>
      <c r="F51" s="33"/>
      <c r="G51" s="34"/>
    </row>
    <row r="52" spans="2:7" ht="14.5" thickBot="1" x14ac:dyDescent="0.35">
      <c r="B52" s="7"/>
      <c r="C52" s="8" t="s">
        <v>63</v>
      </c>
      <c r="D52" s="9"/>
      <c r="E52" s="35"/>
      <c r="F52" s="11" t="s">
        <v>64</v>
      </c>
      <c r="G52" s="36">
        <f>SUM(G7:G51)</f>
        <v>0</v>
      </c>
    </row>
    <row r="53" spans="2:7" ht="14.5" thickTop="1" x14ac:dyDescent="0.3">
      <c r="B53" s="7"/>
      <c r="C53" s="17"/>
      <c r="D53" s="14"/>
      <c r="E53" s="18"/>
      <c r="F53" s="15"/>
      <c r="G53" s="16"/>
    </row>
    <row r="54" spans="2:7" x14ac:dyDescent="0.3">
      <c r="B54" s="7"/>
      <c r="C54" s="37"/>
      <c r="D54" s="9"/>
      <c r="E54" s="10"/>
      <c r="F54" s="11"/>
      <c r="G54" s="38"/>
    </row>
    <row r="55" spans="2:7" x14ac:dyDescent="0.3">
      <c r="B55" s="7"/>
      <c r="C55" s="37"/>
      <c r="D55" s="9"/>
      <c r="E55" s="10"/>
      <c r="F55" s="11"/>
      <c r="G55" s="38"/>
    </row>
    <row r="56" spans="2:7" x14ac:dyDescent="0.3">
      <c r="B56" s="7"/>
      <c r="C56" s="37"/>
      <c r="D56" s="9"/>
      <c r="E56" s="10"/>
      <c r="F56" s="11"/>
      <c r="G56" s="38"/>
    </row>
    <row r="57" spans="2:7" x14ac:dyDescent="0.3">
      <c r="B57" s="7"/>
      <c r="C57" s="37"/>
      <c r="D57" s="9"/>
      <c r="E57" s="10"/>
      <c r="F57" s="11"/>
      <c r="G57" s="38"/>
    </row>
    <row r="58" spans="2:7" ht="14.5" thickBot="1" x14ac:dyDescent="0.35">
      <c r="B58" s="39"/>
      <c r="C58" s="40"/>
      <c r="D58" s="41"/>
      <c r="E58" s="42"/>
      <c r="F58" s="43"/>
      <c r="G58" s="44"/>
    </row>
    <row r="59" spans="2:7" ht="14.5" thickTop="1" x14ac:dyDescent="0.3">
      <c r="C59" s="45"/>
      <c r="D59" s="10"/>
      <c r="E59" s="10"/>
      <c r="F59" s="46"/>
      <c r="G59" s="46"/>
    </row>
  </sheetData>
  <pageMargins left="0.75" right="0.5" top="1" bottom="0.5" header="0.4" footer="0.3"/>
  <pageSetup paperSize="9" scale="80" orientation="portrait" r:id="rId1"/>
  <headerFooter>
    <oddHeader xml:space="preserve">&amp;C&amp;"-,Bold"&amp;14PLATFORM WITH WATER TANK AT BABILE AGRICULTURAL RESEARCH STATION </oddHeader>
    <oddFooter>&amp;RWATER TANK AND TANK PLATFORM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G54"/>
  <sheetViews>
    <sheetView view="pageBreakPreview" zoomScale="110" zoomScaleNormal="100" zoomScaleSheetLayoutView="110" workbookViewId="0">
      <selection activeCell="B28" sqref="B28"/>
    </sheetView>
  </sheetViews>
  <sheetFormatPr defaultRowHeight="14" x14ac:dyDescent="0.3"/>
  <cols>
    <col min="1" max="1" width="3.1796875" style="6" customWidth="1"/>
    <col min="2" max="2" width="5" style="10" customWidth="1"/>
    <col min="3" max="3" width="58.453125" style="6" customWidth="1"/>
    <col min="4" max="4" width="8.453125" style="6" bestFit="1" customWidth="1"/>
    <col min="5" max="5" width="7.453125" style="6" customWidth="1"/>
    <col min="6" max="6" width="9" style="72" bestFit="1" customWidth="1"/>
    <col min="7" max="7" width="19.453125" style="72" customWidth="1"/>
    <col min="8" max="124" width="9.1796875" style="6"/>
    <col min="125" max="125" width="5" style="6" customWidth="1"/>
    <col min="126" max="126" width="53.81640625" style="6" customWidth="1"/>
    <col min="127" max="127" width="7.81640625" style="6" customWidth="1"/>
    <col min="128" max="128" width="6.7265625" style="6" customWidth="1"/>
    <col min="129" max="129" width="7.7265625" style="6" bestFit="1" customWidth="1"/>
    <col min="130" max="130" width="15" style="6" bestFit="1" customWidth="1"/>
    <col min="131" max="380" width="9.1796875" style="6"/>
    <col min="381" max="381" width="5" style="6" customWidth="1"/>
    <col min="382" max="382" width="53.81640625" style="6" customWidth="1"/>
    <col min="383" max="383" width="7.81640625" style="6" customWidth="1"/>
    <col min="384" max="384" width="6.7265625" style="6" customWidth="1"/>
    <col min="385" max="385" width="7.7265625" style="6" bestFit="1" customWidth="1"/>
    <col min="386" max="386" width="15" style="6" bestFit="1" customWidth="1"/>
    <col min="387" max="636" width="9.1796875" style="6"/>
    <col min="637" max="637" width="5" style="6" customWidth="1"/>
    <col min="638" max="638" width="53.81640625" style="6" customWidth="1"/>
    <col min="639" max="639" width="7.81640625" style="6" customWidth="1"/>
    <col min="640" max="640" width="6.7265625" style="6" customWidth="1"/>
    <col min="641" max="641" width="7.7265625" style="6" bestFit="1" customWidth="1"/>
    <col min="642" max="642" width="15" style="6" bestFit="1" customWidth="1"/>
    <col min="643" max="892" width="9.1796875" style="6"/>
    <col min="893" max="893" width="5" style="6" customWidth="1"/>
    <col min="894" max="894" width="53.81640625" style="6" customWidth="1"/>
    <col min="895" max="895" width="7.81640625" style="6" customWidth="1"/>
    <col min="896" max="896" width="6.7265625" style="6" customWidth="1"/>
    <col min="897" max="897" width="7.7265625" style="6" bestFit="1" customWidth="1"/>
    <col min="898" max="898" width="15" style="6" bestFit="1" customWidth="1"/>
    <col min="899" max="1148" width="9.1796875" style="6"/>
    <col min="1149" max="1149" width="5" style="6" customWidth="1"/>
    <col min="1150" max="1150" width="53.81640625" style="6" customWidth="1"/>
    <col min="1151" max="1151" width="7.81640625" style="6" customWidth="1"/>
    <col min="1152" max="1152" width="6.7265625" style="6" customWidth="1"/>
    <col min="1153" max="1153" width="7.7265625" style="6" bestFit="1" customWidth="1"/>
    <col min="1154" max="1154" width="15" style="6" bestFit="1" customWidth="1"/>
    <col min="1155" max="1404" width="9.1796875" style="6"/>
    <col min="1405" max="1405" width="5" style="6" customWidth="1"/>
    <col min="1406" max="1406" width="53.81640625" style="6" customWidth="1"/>
    <col min="1407" max="1407" width="7.81640625" style="6" customWidth="1"/>
    <col min="1408" max="1408" width="6.7265625" style="6" customWidth="1"/>
    <col min="1409" max="1409" width="7.7265625" style="6" bestFit="1" customWidth="1"/>
    <col min="1410" max="1410" width="15" style="6" bestFit="1" customWidth="1"/>
    <col min="1411" max="1660" width="9.1796875" style="6"/>
    <col min="1661" max="1661" width="5" style="6" customWidth="1"/>
    <col min="1662" max="1662" width="53.81640625" style="6" customWidth="1"/>
    <col min="1663" max="1663" width="7.81640625" style="6" customWidth="1"/>
    <col min="1664" max="1664" width="6.7265625" style="6" customWidth="1"/>
    <col min="1665" max="1665" width="7.7265625" style="6" bestFit="1" customWidth="1"/>
    <col min="1666" max="1666" width="15" style="6" bestFit="1" customWidth="1"/>
    <col min="1667" max="1916" width="9.1796875" style="6"/>
    <col min="1917" max="1917" width="5" style="6" customWidth="1"/>
    <col min="1918" max="1918" width="53.81640625" style="6" customWidth="1"/>
    <col min="1919" max="1919" width="7.81640625" style="6" customWidth="1"/>
    <col min="1920" max="1920" width="6.7265625" style="6" customWidth="1"/>
    <col min="1921" max="1921" width="7.7265625" style="6" bestFit="1" customWidth="1"/>
    <col min="1922" max="1922" width="15" style="6" bestFit="1" customWidth="1"/>
    <col min="1923" max="2172" width="9.1796875" style="6"/>
    <col min="2173" max="2173" width="5" style="6" customWidth="1"/>
    <col min="2174" max="2174" width="53.81640625" style="6" customWidth="1"/>
    <col min="2175" max="2175" width="7.81640625" style="6" customWidth="1"/>
    <col min="2176" max="2176" width="6.7265625" style="6" customWidth="1"/>
    <col min="2177" max="2177" width="7.7265625" style="6" bestFit="1" customWidth="1"/>
    <col min="2178" max="2178" width="15" style="6" bestFit="1" customWidth="1"/>
    <col min="2179" max="2428" width="9.1796875" style="6"/>
    <col min="2429" max="2429" width="5" style="6" customWidth="1"/>
    <col min="2430" max="2430" width="53.81640625" style="6" customWidth="1"/>
    <col min="2431" max="2431" width="7.81640625" style="6" customWidth="1"/>
    <col min="2432" max="2432" width="6.7265625" style="6" customWidth="1"/>
    <col min="2433" max="2433" width="7.7265625" style="6" bestFit="1" customWidth="1"/>
    <col min="2434" max="2434" width="15" style="6" bestFit="1" customWidth="1"/>
    <col min="2435" max="2684" width="9.1796875" style="6"/>
    <col min="2685" max="2685" width="5" style="6" customWidth="1"/>
    <col min="2686" max="2686" width="53.81640625" style="6" customWidth="1"/>
    <col min="2687" max="2687" width="7.81640625" style="6" customWidth="1"/>
    <col min="2688" max="2688" width="6.7265625" style="6" customWidth="1"/>
    <col min="2689" max="2689" width="7.7265625" style="6" bestFit="1" customWidth="1"/>
    <col min="2690" max="2690" width="15" style="6" bestFit="1" customWidth="1"/>
    <col min="2691" max="2940" width="9.1796875" style="6"/>
    <col min="2941" max="2941" width="5" style="6" customWidth="1"/>
    <col min="2942" max="2942" width="53.81640625" style="6" customWidth="1"/>
    <col min="2943" max="2943" width="7.81640625" style="6" customWidth="1"/>
    <col min="2944" max="2944" width="6.7265625" style="6" customWidth="1"/>
    <col min="2945" max="2945" width="7.7265625" style="6" bestFit="1" customWidth="1"/>
    <col min="2946" max="2946" width="15" style="6" bestFit="1" customWidth="1"/>
    <col min="2947" max="3196" width="9.1796875" style="6"/>
    <col min="3197" max="3197" width="5" style="6" customWidth="1"/>
    <col min="3198" max="3198" width="53.81640625" style="6" customWidth="1"/>
    <col min="3199" max="3199" width="7.81640625" style="6" customWidth="1"/>
    <col min="3200" max="3200" width="6.7265625" style="6" customWidth="1"/>
    <col min="3201" max="3201" width="7.7265625" style="6" bestFit="1" customWidth="1"/>
    <col min="3202" max="3202" width="15" style="6" bestFit="1" customWidth="1"/>
    <col min="3203" max="3452" width="9.1796875" style="6"/>
    <col min="3453" max="3453" width="5" style="6" customWidth="1"/>
    <col min="3454" max="3454" width="53.81640625" style="6" customWidth="1"/>
    <col min="3455" max="3455" width="7.81640625" style="6" customWidth="1"/>
    <col min="3456" max="3456" width="6.7265625" style="6" customWidth="1"/>
    <col min="3457" max="3457" width="7.7265625" style="6" bestFit="1" customWidth="1"/>
    <col min="3458" max="3458" width="15" style="6" bestFit="1" customWidth="1"/>
    <col min="3459" max="3708" width="9.1796875" style="6"/>
    <col min="3709" max="3709" width="5" style="6" customWidth="1"/>
    <col min="3710" max="3710" width="53.81640625" style="6" customWidth="1"/>
    <col min="3711" max="3711" width="7.81640625" style="6" customWidth="1"/>
    <col min="3712" max="3712" width="6.7265625" style="6" customWidth="1"/>
    <col min="3713" max="3713" width="7.7265625" style="6" bestFit="1" customWidth="1"/>
    <col min="3714" max="3714" width="15" style="6" bestFit="1" customWidth="1"/>
    <col min="3715" max="3964" width="9.1796875" style="6"/>
    <col min="3965" max="3965" width="5" style="6" customWidth="1"/>
    <col min="3966" max="3966" width="53.81640625" style="6" customWidth="1"/>
    <col min="3967" max="3967" width="7.81640625" style="6" customWidth="1"/>
    <col min="3968" max="3968" width="6.7265625" style="6" customWidth="1"/>
    <col min="3969" max="3969" width="7.7265625" style="6" bestFit="1" customWidth="1"/>
    <col min="3970" max="3970" width="15" style="6" bestFit="1" customWidth="1"/>
    <col min="3971" max="4220" width="9.1796875" style="6"/>
    <col min="4221" max="4221" width="5" style="6" customWidth="1"/>
    <col min="4222" max="4222" width="53.81640625" style="6" customWidth="1"/>
    <col min="4223" max="4223" width="7.81640625" style="6" customWidth="1"/>
    <col min="4224" max="4224" width="6.7265625" style="6" customWidth="1"/>
    <col min="4225" max="4225" width="7.7265625" style="6" bestFit="1" customWidth="1"/>
    <col min="4226" max="4226" width="15" style="6" bestFit="1" customWidth="1"/>
    <col min="4227" max="4476" width="9.1796875" style="6"/>
    <col min="4477" max="4477" width="5" style="6" customWidth="1"/>
    <col min="4478" max="4478" width="53.81640625" style="6" customWidth="1"/>
    <col min="4479" max="4479" width="7.81640625" style="6" customWidth="1"/>
    <col min="4480" max="4480" width="6.7265625" style="6" customWidth="1"/>
    <col min="4481" max="4481" width="7.7265625" style="6" bestFit="1" customWidth="1"/>
    <col min="4482" max="4482" width="15" style="6" bestFit="1" customWidth="1"/>
    <col min="4483" max="4732" width="9.1796875" style="6"/>
    <col min="4733" max="4733" width="5" style="6" customWidth="1"/>
    <col min="4734" max="4734" width="53.81640625" style="6" customWidth="1"/>
    <col min="4735" max="4735" width="7.81640625" style="6" customWidth="1"/>
    <col min="4736" max="4736" width="6.7265625" style="6" customWidth="1"/>
    <col min="4737" max="4737" width="7.7265625" style="6" bestFit="1" customWidth="1"/>
    <col min="4738" max="4738" width="15" style="6" bestFit="1" customWidth="1"/>
    <col min="4739" max="4988" width="9.1796875" style="6"/>
    <col min="4989" max="4989" width="5" style="6" customWidth="1"/>
    <col min="4990" max="4990" width="53.81640625" style="6" customWidth="1"/>
    <col min="4991" max="4991" width="7.81640625" style="6" customWidth="1"/>
    <col min="4992" max="4992" width="6.7265625" style="6" customWidth="1"/>
    <col min="4993" max="4993" width="7.7265625" style="6" bestFit="1" customWidth="1"/>
    <col min="4994" max="4994" width="15" style="6" bestFit="1" customWidth="1"/>
    <col min="4995" max="5244" width="9.1796875" style="6"/>
    <col min="5245" max="5245" width="5" style="6" customWidth="1"/>
    <col min="5246" max="5246" width="53.81640625" style="6" customWidth="1"/>
    <col min="5247" max="5247" width="7.81640625" style="6" customWidth="1"/>
    <col min="5248" max="5248" width="6.7265625" style="6" customWidth="1"/>
    <col min="5249" max="5249" width="7.7265625" style="6" bestFit="1" customWidth="1"/>
    <col min="5250" max="5250" width="15" style="6" bestFit="1" customWidth="1"/>
    <col min="5251" max="5500" width="9.1796875" style="6"/>
    <col min="5501" max="5501" width="5" style="6" customWidth="1"/>
    <col min="5502" max="5502" width="53.81640625" style="6" customWidth="1"/>
    <col min="5503" max="5503" width="7.81640625" style="6" customWidth="1"/>
    <col min="5504" max="5504" width="6.7265625" style="6" customWidth="1"/>
    <col min="5505" max="5505" width="7.7265625" style="6" bestFit="1" customWidth="1"/>
    <col min="5506" max="5506" width="15" style="6" bestFit="1" customWidth="1"/>
    <col min="5507" max="5756" width="9.1796875" style="6"/>
    <col min="5757" max="5757" width="5" style="6" customWidth="1"/>
    <col min="5758" max="5758" width="53.81640625" style="6" customWidth="1"/>
    <col min="5759" max="5759" width="7.81640625" style="6" customWidth="1"/>
    <col min="5760" max="5760" width="6.7265625" style="6" customWidth="1"/>
    <col min="5761" max="5761" width="7.7265625" style="6" bestFit="1" customWidth="1"/>
    <col min="5762" max="5762" width="15" style="6" bestFit="1" customWidth="1"/>
    <col min="5763" max="6012" width="9.1796875" style="6"/>
    <col min="6013" max="6013" width="5" style="6" customWidth="1"/>
    <col min="6014" max="6014" width="53.81640625" style="6" customWidth="1"/>
    <col min="6015" max="6015" width="7.81640625" style="6" customWidth="1"/>
    <col min="6016" max="6016" width="6.7265625" style="6" customWidth="1"/>
    <col min="6017" max="6017" width="7.7265625" style="6" bestFit="1" customWidth="1"/>
    <col min="6018" max="6018" width="15" style="6" bestFit="1" customWidth="1"/>
    <col min="6019" max="6268" width="9.1796875" style="6"/>
    <col min="6269" max="6269" width="5" style="6" customWidth="1"/>
    <col min="6270" max="6270" width="53.81640625" style="6" customWidth="1"/>
    <col min="6271" max="6271" width="7.81640625" style="6" customWidth="1"/>
    <col min="6272" max="6272" width="6.7265625" style="6" customWidth="1"/>
    <col min="6273" max="6273" width="7.7265625" style="6" bestFit="1" customWidth="1"/>
    <col min="6274" max="6274" width="15" style="6" bestFit="1" customWidth="1"/>
    <col min="6275" max="6524" width="9.1796875" style="6"/>
    <col min="6525" max="6525" width="5" style="6" customWidth="1"/>
    <col min="6526" max="6526" width="53.81640625" style="6" customWidth="1"/>
    <col min="6527" max="6527" width="7.81640625" style="6" customWidth="1"/>
    <col min="6528" max="6528" width="6.7265625" style="6" customWidth="1"/>
    <col min="6529" max="6529" width="7.7265625" style="6" bestFit="1" customWidth="1"/>
    <col min="6530" max="6530" width="15" style="6" bestFit="1" customWidth="1"/>
    <col min="6531" max="6780" width="9.1796875" style="6"/>
    <col min="6781" max="6781" width="5" style="6" customWidth="1"/>
    <col min="6782" max="6782" width="53.81640625" style="6" customWidth="1"/>
    <col min="6783" max="6783" width="7.81640625" style="6" customWidth="1"/>
    <col min="6784" max="6784" width="6.7265625" style="6" customWidth="1"/>
    <col min="6785" max="6785" width="7.7265625" style="6" bestFit="1" customWidth="1"/>
    <col min="6786" max="6786" width="15" style="6" bestFit="1" customWidth="1"/>
    <col min="6787" max="7036" width="9.1796875" style="6"/>
    <col min="7037" max="7037" width="5" style="6" customWidth="1"/>
    <col min="7038" max="7038" width="53.81640625" style="6" customWidth="1"/>
    <col min="7039" max="7039" width="7.81640625" style="6" customWidth="1"/>
    <col min="7040" max="7040" width="6.7265625" style="6" customWidth="1"/>
    <col min="7041" max="7041" width="7.7265625" style="6" bestFit="1" customWidth="1"/>
    <col min="7042" max="7042" width="15" style="6" bestFit="1" customWidth="1"/>
    <col min="7043" max="7292" width="9.1796875" style="6"/>
    <col min="7293" max="7293" width="5" style="6" customWidth="1"/>
    <col min="7294" max="7294" width="53.81640625" style="6" customWidth="1"/>
    <col min="7295" max="7295" width="7.81640625" style="6" customWidth="1"/>
    <col min="7296" max="7296" width="6.7265625" style="6" customWidth="1"/>
    <col min="7297" max="7297" width="7.7265625" style="6" bestFit="1" customWidth="1"/>
    <col min="7298" max="7298" width="15" style="6" bestFit="1" customWidth="1"/>
    <col min="7299" max="7548" width="9.1796875" style="6"/>
    <col min="7549" max="7549" width="5" style="6" customWidth="1"/>
    <col min="7550" max="7550" width="53.81640625" style="6" customWidth="1"/>
    <col min="7551" max="7551" width="7.81640625" style="6" customWidth="1"/>
    <col min="7552" max="7552" width="6.7265625" style="6" customWidth="1"/>
    <col min="7553" max="7553" width="7.7265625" style="6" bestFit="1" customWidth="1"/>
    <col min="7554" max="7554" width="15" style="6" bestFit="1" customWidth="1"/>
    <col min="7555" max="7804" width="9.1796875" style="6"/>
    <col min="7805" max="7805" width="5" style="6" customWidth="1"/>
    <col min="7806" max="7806" width="53.81640625" style="6" customWidth="1"/>
    <col min="7807" max="7807" width="7.81640625" style="6" customWidth="1"/>
    <col min="7808" max="7808" width="6.7265625" style="6" customWidth="1"/>
    <col min="7809" max="7809" width="7.7265625" style="6" bestFit="1" customWidth="1"/>
    <col min="7810" max="7810" width="15" style="6" bestFit="1" customWidth="1"/>
    <col min="7811" max="8060" width="9.1796875" style="6"/>
    <col min="8061" max="8061" width="5" style="6" customWidth="1"/>
    <col min="8062" max="8062" width="53.81640625" style="6" customWidth="1"/>
    <col min="8063" max="8063" width="7.81640625" style="6" customWidth="1"/>
    <col min="8064" max="8064" width="6.7265625" style="6" customWidth="1"/>
    <col min="8065" max="8065" width="7.7265625" style="6" bestFit="1" customWidth="1"/>
    <col min="8066" max="8066" width="15" style="6" bestFit="1" customWidth="1"/>
    <col min="8067" max="8316" width="9.1796875" style="6"/>
    <col min="8317" max="8317" width="5" style="6" customWidth="1"/>
    <col min="8318" max="8318" width="53.81640625" style="6" customWidth="1"/>
    <col min="8319" max="8319" width="7.81640625" style="6" customWidth="1"/>
    <col min="8320" max="8320" width="6.7265625" style="6" customWidth="1"/>
    <col min="8321" max="8321" width="7.7265625" style="6" bestFit="1" customWidth="1"/>
    <col min="8322" max="8322" width="15" style="6" bestFit="1" customWidth="1"/>
    <col min="8323" max="8572" width="9.1796875" style="6"/>
    <col min="8573" max="8573" width="5" style="6" customWidth="1"/>
    <col min="8574" max="8574" width="53.81640625" style="6" customWidth="1"/>
    <col min="8575" max="8575" width="7.81640625" style="6" customWidth="1"/>
    <col min="8576" max="8576" width="6.7265625" style="6" customWidth="1"/>
    <col min="8577" max="8577" width="7.7265625" style="6" bestFit="1" customWidth="1"/>
    <col min="8578" max="8578" width="15" style="6" bestFit="1" customWidth="1"/>
    <col min="8579" max="8828" width="9.1796875" style="6"/>
    <col min="8829" max="8829" width="5" style="6" customWidth="1"/>
    <col min="8830" max="8830" width="53.81640625" style="6" customWidth="1"/>
    <col min="8831" max="8831" width="7.81640625" style="6" customWidth="1"/>
    <col min="8832" max="8832" width="6.7265625" style="6" customWidth="1"/>
    <col min="8833" max="8833" width="7.7265625" style="6" bestFit="1" customWidth="1"/>
    <col min="8834" max="8834" width="15" style="6" bestFit="1" customWidth="1"/>
    <col min="8835" max="9084" width="9.1796875" style="6"/>
    <col min="9085" max="9085" width="5" style="6" customWidth="1"/>
    <col min="9086" max="9086" width="53.81640625" style="6" customWidth="1"/>
    <col min="9087" max="9087" width="7.81640625" style="6" customWidth="1"/>
    <col min="9088" max="9088" width="6.7265625" style="6" customWidth="1"/>
    <col min="9089" max="9089" width="7.7265625" style="6" bestFit="1" customWidth="1"/>
    <col min="9090" max="9090" width="15" style="6" bestFit="1" customWidth="1"/>
    <col min="9091" max="9340" width="9.1796875" style="6"/>
    <col min="9341" max="9341" width="5" style="6" customWidth="1"/>
    <col min="9342" max="9342" width="53.81640625" style="6" customWidth="1"/>
    <col min="9343" max="9343" width="7.81640625" style="6" customWidth="1"/>
    <col min="9344" max="9344" width="6.7265625" style="6" customWidth="1"/>
    <col min="9345" max="9345" width="7.7265625" style="6" bestFit="1" customWidth="1"/>
    <col min="9346" max="9346" width="15" style="6" bestFit="1" customWidth="1"/>
    <col min="9347" max="9596" width="9.1796875" style="6"/>
    <col min="9597" max="9597" width="5" style="6" customWidth="1"/>
    <col min="9598" max="9598" width="53.81640625" style="6" customWidth="1"/>
    <col min="9599" max="9599" width="7.81640625" style="6" customWidth="1"/>
    <col min="9600" max="9600" width="6.7265625" style="6" customWidth="1"/>
    <col min="9601" max="9601" width="7.7265625" style="6" bestFit="1" customWidth="1"/>
    <col min="9602" max="9602" width="15" style="6" bestFit="1" customWidth="1"/>
    <col min="9603" max="9852" width="9.1796875" style="6"/>
    <col min="9853" max="9853" width="5" style="6" customWidth="1"/>
    <col min="9854" max="9854" width="53.81640625" style="6" customWidth="1"/>
    <col min="9855" max="9855" width="7.81640625" style="6" customWidth="1"/>
    <col min="9856" max="9856" width="6.7265625" style="6" customWidth="1"/>
    <col min="9857" max="9857" width="7.7265625" style="6" bestFit="1" customWidth="1"/>
    <col min="9858" max="9858" width="15" style="6" bestFit="1" customWidth="1"/>
    <col min="9859" max="10108" width="9.1796875" style="6"/>
    <col min="10109" max="10109" width="5" style="6" customWidth="1"/>
    <col min="10110" max="10110" width="53.81640625" style="6" customWidth="1"/>
    <col min="10111" max="10111" width="7.81640625" style="6" customWidth="1"/>
    <col min="10112" max="10112" width="6.7265625" style="6" customWidth="1"/>
    <col min="10113" max="10113" width="7.7265625" style="6" bestFit="1" customWidth="1"/>
    <col min="10114" max="10114" width="15" style="6" bestFit="1" customWidth="1"/>
    <col min="10115" max="10364" width="9.1796875" style="6"/>
    <col min="10365" max="10365" width="5" style="6" customWidth="1"/>
    <col min="10366" max="10366" width="53.81640625" style="6" customWidth="1"/>
    <col min="10367" max="10367" width="7.81640625" style="6" customWidth="1"/>
    <col min="10368" max="10368" width="6.7265625" style="6" customWidth="1"/>
    <col min="10369" max="10369" width="7.7265625" style="6" bestFit="1" customWidth="1"/>
    <col min="10370" max="10370" width="15" style="6" bestFit="1" customWidth="1"/>
    <col min="10371" max="10620" width="9.1796875" style="6"/>
    <col min="10621" max="10621" width="5" style="6" customWidth="1"/>
    <col min="10622" max="10622" width="53.81640625" style="6" customWidth="1"/>
    <col min="10623" max="10623" width="7.81640625" style="6" customWidth="1"/>
    <col min="10624" max="10624" width="6.7265625" style="6" customWidth="1"/>
    <col min="10625" max="10625" width="7.7265625" style="6" bestFit="1" customWidth="1"/>
    <col min="10626" max="10626" width="15" style="6" bestFit="1" customWidth="1"/>
    <col min="10627" max="10876" width="9.1796875" style="6"/>
    <col min="10877" max="10877" width="5" style="6" customWidth="1"/>
    <col min="10878" max="10878" width="53.81640625" style="6" customWidth="1"/>
    <col min="10879" max="10879" width="7.81640625" style="6" customWidth="1"/>
    <col min="10880" max="10880" width="6.7265625" style="6" customWidth="1"/>
    <col min="10881" max="10881" width="7.7265625" style="6" bestFit="1" customWidth="1"/>
    <col min="10882" max="10882" width="15" style="6" bestFit="1" customWidth="1"/>
    <col min="10883" max="11132" width="9.1796875" style="6"/>
    <col min="11133" max="11133" width="5" style="6" customWidth="1"/>
    <col min="11134" max="11134" width="53.81640625" style="6" customWidth="1"/>
    <col min="11135" max="11135" width="7.81640625" style="6" customWidth="1"/>
    <col min="11136" max="11136" width="6.7265625" style="6" customWidth="1"/>
    <col min="11137" max="11137" width="7.7265625" style="6" bestFit="1" customWidth="1"/>
    <col min="11138" max="11138" width="15" style="6" bestFit="1" customWidth="1"/>
    <col min="11139" max="11388" width="9.1796875" style="6"/>
    <col min="11389" max="11389" width="5" style="6" customWidth="1"/>
    <col min="11390" max="11390" width="53.81640625" style="6" customWidth="1"/>
    <col min="11391" max="11391" width="7.81640625" style="6" customWidth="1"/>
    <col min="11392" max="11392" width="6.7265625" style="6" customWidth="1"/>
    <col min="11393" max="11393" width="7.7265625" style="6" bestFit="1" customWidth="1"/>
    <col min="11394" max="11394" width="15" style="6" bestFit="1" customWidth="1"/>
    <col min="11395" max="11644" width="9.1796875" style="6"/>
    <col min="11645" max="11645" width="5" style="6" customWidth="1"/>
    <col min="11646" max="11646" width="53.81640625" style="6" customWidth="1"/>
    <col min="11647" max="11647" width="7.81640625" style="6" customWidth="1"/>
    <col min="11648" max="11648" width="6.7265625" style="6" customWidth="1"/>
    <col min="11649" max="11649" width="7.7265625" style="6" bestFit="1" customWidth="1"/>
    <col min="11650" max="11650" width="15" style="6" bestFit="1" customWidth="1"/>
    <col min="11651" max="11900" width="9.1796875" style="6"/>
    <col min="11901" max="11901" width="5" style="6" customWidth="1"/>
    <col min="11902" max="11902" width="53.81640625" style="6" customWidth="1"/>
    <col min="11903" max="11903" width="7.81640625" style="6" customWidth="1"/>
    <col min="11904" max="11904" width="6.7265625" style="6" customWidth="1"/>
    <col min="11905" max="11905" width="7.7265625" style="6" bestFit="1" customWidth="1"/>
    <col min="11906" max="11906" width="15" style="6" bestFit="1" customWidth="1"/>
    <col min="11907" max="12156" width="9.1796875" style="6"/>
    <col min="12157" max="12157" width="5" style="6" customWidth="1"/>
    <col min="12158" max="12158" width="53.81640625" style="6" customWidth="1"/>
    <col min="12159" max="12159" width="7.81640625" style="6" customWidth="1"/>
    <col min="12160" max="12160" width="6.7265625" style="6" customWidth="1"/>
    <col min="12161" max="12161" width="7.7265625" style="6" bestFit="1" customWidth="1"/>
    <col min="12162" max="12162" width="15" style="6" bestFit="1" customWidth="1"/>
    <col min="12163" max="12412" width="9.1796875" style="6"/>
    <col min="12413" max="12413" width="5" style="6" customWidth="1"/>
    <col min="12414" max="12414" width="53.81640625" style="6" customWidth="1"/>
    <col min="12415" max="12415" width="7.81640625" style="6" customWidth="1"/>
    <col min="12416" max="12416" width="6.7265625" style="6" customWidth="1"/>
    <col min="12417" max="12417" width="7.7265625" style="6" bestFit="1" customWidth="1"/>
    <col min="12418" max="12418" width="15" style="6" bestFit="1" customWidth="1"/>
    <col min="12419" max="12668" width="9.1796875" style="6"/>
    <col min="12669" max="12669" width="5" style="6" customWidth="1"/>
    <col min="12670" max="12670" width="53.81640625" style="6" customWidth="1"/>
    <col min="12671" max="12671" width="7.81640625" style="6" customWidth="1"/>
    <col min="12672" max="12672" width="6.7265625" style="6" customWidth="1"/>
    <col min="12673" max="12673" width="7.7265625" style="6" bestFit="1" customWidth="1"/>
    <col min="12674" max="12674" width="15" style="6" bestFit="1" customWidth="1"/>
    <col min="12675" max="12924" width="9.1796875" style="6"/>
    <col min="12925" max="12925" width="5" style="6" customWidth="1"/>
    <col min="12926" max="12926" width="53.81640625" style="6" customWidth="1"/>
    <col min="12927" max="12927" width="7.81640625" style="6" customWidth="1"/>
    <col min="12928" max="12928" width="6.7265625" style="6" customWidth="1"/>
    <col min="12929" max="12929" width="7.7265625" style="6" bestFit="1" customWidth="1"/>
    <col min="12930" max="12930" width="15" style="6" bestFit="1" customWidth="1"/>
    <col min="12931" max="13180" width="9.1796875" style="6"/>
    <col min="13181" max="13181" width="5" style="6" customWidth="1"/>
    <col min="13182" max="13182" width="53.81640625" style="6" customWidth="1"/>
    <col min="13183" max="13183" width="7.81640625" style="6" customWidth="1"/>
    <col min="13184" max="13184" width="6.7265625" style="6" customWidth="1"/>
    <col min="13185" max="13185" width="7.7265625" style="6" bestFit="1" customWidth="1"/>
    <col min="13186" max="13186" width="15" style="6" bestFit="1" customWidth="1"/>
    <col min="13187" max="13436" width="9.1796875" style="6"/>
    <col min="13437" max="13437" width="5" style="6" customWidth="1"/>
    <col min="13438" max="13438" width="53.81640625" style="6" customWidth="1"/>
    <col min="13439" max="13439" width="7.81640625" style="6" customWidth="1"/>
    <col min="13440" max="13440" width="6.7265625" style="6" customWidth="1"/>
    <col min="13441" max="13441" width="7.7265625" style="6" bestFit="1" customWidth="1"/>
    <col min="13442" max="13442" width="15" style="6" bestFit="1" customWidth="1"/>
    <col min="13443" max="13692" width="9.1796875" style="6"/>
    <col min="13693" max="13693" width="5" style="6" customWidth="1"/>
    <col min="13694" max="13694" width="53.81640625" style="6" customWidth="1"/>
    <col min="13695" max="13695" width="7.81640625" style="6" customWidth="1"/>
    <col min="13696" max="13696" width="6.7265625" style="6" customWidth="1"/>
    <col min="13697" max="13697" width="7.7265625" style="6" bestFit="1" customWidth="1"/>
    <col min="13698" max="13698" width="15" style="6" bestFit="1" customWidth="1"/>
    <col min="13699" max="13948" width="9.1796875" style="6"/>
    <col min="13949" max="13949" width="5" style="6" customWidth="1"/>
    <col min="13950" max="13950" width="53.81640625" style="6" customWidth="1"/>
    <col min="13951" max="13951" width="7.81640625" style="6" customWidth="1"/>
    <col min="13952" max="13952" width="6.7265625" style="6" customWidth="1"/>
    <col min="13953" max="13953" width="7.7265625" style="6" bestFit="1" customWidth="1"/>
    <col min="13954" max="13954" width="15" style="6" bestFit="1" customWidth="1"/>
    <col min="13955" max="14204" width="9.1796875" style="6"/>
    <col min="14205" max="14205" width="5" style="6" customWidth="1"/>
    <col min="14206" max="14206" width="53.81640625" style="6" customWidth="1"/>
    <col min="14207" max="14207" width="7.81640625" style="6" customWidth="1"/>
    <col min="14208" max="14208" width="6.7265625" style="6" customWidth="1"/>
    <col min="14209" max="14209" width="7.7265625" style="6" bestFit="1" customWidth="1"/>
    <col min="14210" max="14210" width="15" style="6" bestFit="1" customWidth="1"/>
    <col min="14211" max="14460" width="9.1796875" style="6"/>
    <col min="14461" max="14461" width="5" style="6" customWidth="1"/>
    <col min="14462" max="14462" width="53.81640625" style="6" customWidth="1"/>
    <col min="14463" max="14463" width="7.81640625" style="6" customWidth="1"/>
    <col min="14464" max="14464" width="6.7265625" style="6" customWidth="1"/>
    <col min="14465" max="14465" width="7.7265625" style="6" bestFit="1" customWidth="1"/>
    <col min="14466" max="14466" width="15" style="6" bestFit="1" customWidth="1"/>
    <col min="14467" max="14716" width="9.1796875" style="6"/>
    <col min="14717" max="14717" width="5" style="6" customWidth="1"/>
    <col min="14718" max="14718" width="53.81640625" style="6" customWidth="1"/>
    <col min="14719" max="14719" width="7.81640625" style="6" customWidth="1"/>
    <col min="14720" max="14720" width="6.7265625" style="6" customWidth="1"/>
    <col min="14721" max="14721" width="7.7265625" style="6" bestFit="1" customWidth="1"/>
    <col min="14722" max="14722" width="15" style="6" bestFit="1" customWidth="1"/>
    <col min="14723" max="14972" width="9.1796875" style="6"/>
    <col min="14973" max="14973" width="5" style="6" customWidth="1"/>
    <col min="14974" max="14974" width="53.81640625" style="6" customWidth="1"/>
    <col min="14975" max="14975" width="7.81640625" style="6" customWidth="1"/>
    <col min="14976" max="14976" width="6.7265625" style="6" customWidth="1"/>
    <col min="14977" max="14977" width="7.7265625" style="6" bestFit="1" customWidth="1"/>
    <col min="14978" max="14978" width="15" style="6" bestFit="1" customWidth="1"/>
    <col min="14979" max="15228" width="9.1796875" style="6"/>
    <col min="15229" max="15229" width="5" style="6" customWidth="1"/>
    <col min="15230" max="15230" width="53.81640625" style="6" customWidth="1"/>
    <col min="15231" max="15231" width="7.81640625" style="6" customWidth="1"/>
    <col min="15232" max="15232" width="6.7265625" style="6" customWidth="1"/>
    <col min="15233" max="15233" width="7.7265625" style="6" bestFit="1" customWidth="1"/>
    <col min="15234" max="15234" width="15" style="6" bestFit="1" customWidth="1"/>
    <col min="15235" max="16384" width="9.1796875" style="6"/>
  </cols>
  <sheetData>
    <row r="1" spans="2:7" ht="14.5" thickTop="1" x14ac:dyDescent="0.3">
      <c r="B1" s="47"/>
      <c r="C1" s="48"/>
      <c r="D1" s="49"/>
      <c r="E1" s="49"/>
      <c r="F1" s="50" t="s">
        <v>65</v>
      </c>
      <c r="G1" s="51" t="s">
        <v>66</v>
      </c>
    </row>
    <row r="2" spans="2:7" x14ac:dyDescent="0.3">
      <c r="B2" s="52" t="s">
        <v>0</v>
      </c>
      <c r="C2" s="53" t="s">
        <v>1</v>
      </c>
      <c r="D2" s="54" t="s">
        <v>2</v>
      </c>
      <c r="E2" s="55" t="s">
        <v>3</v>
      </c>
      <c r="F2" s="56" t="s">
        <v>64</v>
      </c>
      <c r="G2" s="57" t="s">
        <v>64</v>
      </c>
    </row>
    <row r="3" spans="2:7" x14ac:dyDescent="0.3">
      <c r="B3" s="58"/>
      <c r="C3" s="59"/>
      <c r="D3" s="60"/>
      <c r="E3" s="61"/>
      <c r="F3" s="62"/>
      <c r="G3" s="63"/>
    </row>
    <row r="4" spans="2:7" x14ac:dyDescent="0.3">
      <c r="B4" s="7"/>
      <c r="C4" s="13" t="s">
        <v>107</v>
      </c>
      <c r="D4" s="14"/>
      <c r="E4" s="18"/>
      <c r="F4" s="15"/>
      <c r="G4" s="16"/>
    </row>
    <row r="5" spans="2:7" x14ac:dyDescent="0.3">
      <c r="B5" s="7"/>
      <c r="C5" s="17"/>
      <c r="D5" s="14"/>
      <c r="E5" s="18"/>
      <c r="F5" s="15"/>
      <c r="G5" s="16"/>
    </row>
    <row r="6" spans="2:7" x14ac:dyDescent="0.3">
      <c r="B6" s="7"/>
      <c r="C6" s="17"/>
      <c r="D6" s="14"/>
      <c r="E6" s="18"/>
      <c r="F6" s="15"/>
      <c r="G6" s="16"/>
    </row>
    <row r="7" spans="2:7" x14ac:dyDescent="0.3">
      <c r="B7" s="7"/>
      <c r="C7" s="17"/>
      <c r="D7" s="14"/>
      <c r="E7" s="18"/>
      <c r="F7" s="15"/>
      <c r="G7" s="16"/>
    </row>
    <row r="8" spans="2:7" ht="28" x14ac:dyDescent="0.3">
      <c r="B8" s="7" t="s">
        <v>4</v>
      </c>
      <c r="C8" s="124" t="s">
        <v>101</v>
      </c>
      <c r="D8" s="14"/>
      <c r="E8" s="10" t="s">
        <v>0</v>
      </c>
      <c r="F8" s="15"/>
      <c r="G8" s="64">
        <f>' PIPES WORK DAC'!G8</f>
        <v>0</v>
      </c>
    </row>
    <row r="9" spans="2:7" x14ac:dyDescent="0.3">
      <c r="B9" s="7"/>
      <c r="C9" s="124"/>
      <c r="D9" s="18"/>
      <c r="E9" s="10"/>
      <c r="F9" s="15"/>
      <c r="G9" s="64"/>
    </row>
    <row r="10" spans="2:7" x14ac:dyDescent="0.3">
      <c r="B10" s="7"/>
      <c r="C10" s="124"/>
      <c r="D10" s="18"/>
      <c r="E10" s="10"/>
      <c r="F10" s="15"/>
      <c r="G10" s="64"/>
    </row>
    <row r="11" spans="2:7" x14ac:dyDescent="0.3">
      <c r="B11" s="7"/>
      <c r="C11" s="124"/>
      <c r="D11" s="18"/>
      <c r="E11" s="10"/>
      <c r="F11" s="15"/>
      <c r="G11" s="64"/>
    </row>
    <row r="12" spans="2:7" x14ac:dyDescent="0.3">
      <c r="B12" s="7"/>
      <c r="C12" s="124"/>
      <c r="D12" s="18"/>
      <c r="E12" s="10"/>
      <c r="F12" s="15"/>
      <c r="G12" s="64"/>
    </row>
    <row r="13" spans="2:7" x14ac:dyDescent="0.3">
      <c r="B13" s="7"/>
      <c r="C13" s="124"/>
      <c r="D13" s="18"/>
      <c r="E13" s="10"/>
      <c r="F13" s="15"/>
      <c r="G13" s="64"/>
    </row>
    <row r="14" spans="2:7" x14ac:dyDescent="0.3">
      <c r="B14" s="7"/>
      <c r="C14" s="124"/>
      <c r="D14" s="18"/>
      <c r="E14" s="10"/>
      <c r="F14" s="15"/>
      <c r="G14" s="64"/>
    </row>
    <row r="15" spans="2:7" x14ac:dyDescent="0.3">
      <c r="B15" s="7"/>
      <c r="C15" s="124"/>
      <c r="D15" s="18"/>
      <c r="E15" s="10"/>
      <c r="F15" s="15"/>
      <c r="G15" s="64"/>
    </row>
    <row r="16" spans="2:7" x14ac:dyDescent="0.3">
      <c r="B16" s="7"/>
      <c r="C16" s="124"/>
      <c r="D16" s="18"/>
      <c r="E16" s="10"/>
      <c r="F16" s="15"/>
      <c r="G16" s="64"/>
    </row>
    <row r="17" spans="2:7" x14ac:dyDescent="0.3">
      <c r="B17" s="7"/>
      <c r="C17" s="124"/>
      <c r="D17" s="18"/>
      <c r="E17" s="10"/>
      <c r="F17" s="15"/>
      <c r="G17" s="64"/>
    </row>
    <row r="18" spans="2:7" x14ac:dyDescent="0.3">
      <c r="B18" s="7"/>
      <c r="C18" s="124"/>
      <c r="D18" s="18"/>
      <c r="E18" s="10"/>
      <c r="F18" s="15"/>
      <c r="G18" s="64"/>
    </row>
    <row r="19" spans="2:7" x14ac:dyDescent="0.3">
      <c r="B19" s="7"/>
      <c r="C19" s="124"/>
      <c r="D19" s="18"/>
      <c r="E19" s="10"/>
      <c r="F19" s="15"/>
      <c r="G19" s="64"/>
    </row>
    <row r="20" spans="2:7" x14ac:dyDescent="0.3">
      <c r="B20" s="7"/>
      <c r="C20" s="124"/>
      <c r="D20" s="18"/>
      <c r="E20" s="10"/>
      <c r="F20" s="15"/>
      <c r="G20" s="64"/>
    </row>
    <row r="21" spans="2:7" x14ac:dyDescent="0.3">
      <c r="B21" s="7"/>
      <c r="C21" s="124"/>
      <c r="D21" s="18"/>
      <c r="E21" s="10"/>
      <c r="F21" s="15"/>
      <c r="G21" s="64"/>
    </row>
    <row r="22" spans="2:7" x14ac:dyDescent="0.3">
      <c r="B22" s="7"/>
      <c r="C22" s="124"/>
      <c r="D22" s="18"/>
      <c r="E22" s="10"/>
      <c r="F22" s="15"/>
      <c r="G22" s="64"/>
    </row>
    <row r="23" spans="2:7" x14ac:dyDescent="0.3">
      <c r="B23" s="7"/>
      <c r="C23" s="124"/>
      <c r="D23" s="18"/>
      <c r="E23" s="10"/>
      <c r="F23" s="15"/>
      <c r="G23" s="64"/>
    </row>
    <row r="24" spans="2:7" x14ac:dyDescent="0.3">
      <c r="B24" s="7"/>
      <c r="C24" s="124"/>
      <c r="D24" s="18"/>
      <c r="E24" s="10"/>
      <c r="F24" s="15"/>
      <c r="G24" s="64"/>
    </row>
    <row r="25" spans="2:7" x14ac:dyDescent="0.3">
      <c r="B25" s="7"/>
      <c r="C25" s="124"/>
      <c r="D25" s="18"/>
      <c r="E25" s="10"/>
      <c r="F25" s="15"/>
      <c r="G25" s="64"/>
    </row>
    <row r="26" spans="2:7" x14ac:dyDescent="0.3">
      <c r="B26" s="7"/>
      <c r="C26" s="124"/>
      <c r="D26" s="18"/>
      <c r="E26" s="10"/>
      <c r="F26" s="15"/>
      <c r="G26" s="64"/>
    </row>
    <row r="27" spans="2:7" x14ac:dyDescent="0.3">
      <c r="B27" s="7"/>
      <c r="C27" s="124"/>
      <c r="D27" s="18"/>
      <c r="E27" s="10"/>
      <c r="F27" s="15"/>
      <c r="G27" s="64"/>
    </row>
    <row r="28" spans="2:7" x14ac:dyDescent="0.3">
      <c r="B28" s="7"/>
      <c r="C28" s="124"/>
      <c r="D28" s="18"/>
      <c r="E28" s="10"/>
      <c r="F28" s="15"/>
      <c r="G28" s="64"/>
    </row>
    <row r="29" spans="2:7" x14ac:dyDescent="0.3">
      <c r="B29" s="7"/>
      <c r="C29" s="124"/>
      <c r="D29" s="18"/>
      <c r="E29" s="10"/>
      <c r="F29" s="15"/>
      <c r="G29" s="64"/>
    </row>
    <row r="30" spans="2:7" x14ac:dyDescent="0.3">
      <c r="B30" s="7"/>
      <c r="C30" s="124"/>
      <c r="D30" s="18"/>
      <c r="E30" s="10"/>
      <c r="F30" s="15"/>
      <c r="G30" s="64"/>
    </row>
    <row r="31" spans="2:7" x14ac:dyDescent="0.3">
      <c r="B31" s="7"/>
      <c r="C31" s="124"/>
      <c r="D31" s="18"/>
      <c r="E31" s="10"/>
      <c r="F31" s="15"/>
      <c r="G31" s="64"/>
    </row>
    <row r="32" spans="2:7" x14ac:dyDescent="0.3">
      <c r="B32" s="7"/>
      <c r="C32" s="124"/>
      <c r="D32" s="18"/>
      <c r="E32" s="10"/>
      <c r="F32" s="15"/>
      <c r="G32" s="64"/>
    </row>
    <row r="33" spans="2:7" x14ac:dyDescent="0.3">
      <c r="B33" s="7"/>
      <c r="C33" s="124"/>
      <c r="D33" s="18"/>
      <c r="E33" s="10"/>
      <c r="F33" s="15"/>
      <c r="G33" s="64"/>
    </row>
    <row r="34" spans="2:7" x14ac:dyDescent="0.3">
      <c r="B34" s="7"/>
      <c r="C34" s="124"/>
      <c r="D34" s="18"/>
      <c r="E34" s="10"/>
      <c r="F34" s="15"/>
      <c r="G34" s="64"/>
    </row>
    <row r="35" spans="2:7" x14ac:dyDescent="0.3">
      <c r="B35" s="7"/>
      <c r="C35" s="124"/>
      <c r="D35" s="18"/>
      <c r="E35" s="10"/>
      <c r="F35" s="15"/>
      <c r="G35" s="64"/>
    </row>
    <row r="36" spans="2:7" x14ac:dyDescent="0.3">
      <c r="B36" s="7"/>
      <c r="C36" s="124"/>
      <c r="D36" s="18"/>
      <c r="E36" s="10"/>
      <c r="F36" s="15"/>
      <c r="G36" s="64"/>
    </row>
    <row r="37" spans="2:7" x14ac:dyDescent="0.3">
      <c r="B37" s="7"/>
      <c r="C37" s="124"/>
      <c r="D37" s="18"/>
      <c r="E37" s="10"/>
      <c r="F37" s="15"/>
      <c r="G37" s="64"/>
    </row>
    <row r="38" spans="2:7" x14ac:dyDescent="0.3">
      <c r="B38" s="7"/>
      <c r="C38" s="124"/>
      <c r="D38" s="18"/>
      <c r="E38" s="10"/>
      <c r="F38" s="15"/>
      <c r="G38" s="64"/>
    </row>
    <row r="39" spans="2:7" x14ac:dyDescent="0.3">
      <c r="B39" s="7"/>
      <c r="C39" s="124"/>
      <c r="D39" s="18"/>
      <c r="E39" s="10"/>
      <c r="F39" s="15"/>
      <c r="G39" s="64"/>
    </row>
    <row r="40" spans="2:7" x14ac:dyDescent="0.3">
      <c r="B40" s="7"/>
      <c r="C40" s="124"/>
      <c r="D40" s="18"/>
      <c r="E40" s="10"/>
      <c r="F40" s="15"/>
      <c r="G40" s="64"/>
    </row>
    <row r="41" spans="2:7" x14ac:dyDescent="0.3">
      <c r="B41" s="7"/>
      <c r="C41" s="124"/>
      <c r="D41" s="18"/>
      <c r="E41" s="10"/>
      <c r="F41" s="15"/>
      <c r="G41" s="64"/>
    </row>
    <row r="42" spans="2:7" x14ac:dyDescent="0.3">
      <c r="B42" s="7"/>
      <c r="C42" s="124"/>
      <c r="D42" s="18"/>
      <c r="E42" s="10"/>
      <c r="F42" s="15"/>
      <c r="G42" s="64"/>
    </row>
    <row r="43" spans="2:7" x14ac:dyDescent="0.3">
      <c r="B43" s="7"/>
      <c r="C43" s="124"/>
      <c r="D43" s="18"/>
      <c r="E43" s="10"/>
      <c r="F43" s="15"/>
      <c r="G43" s="64"/>
    </row>
    <row r="44" spans="2:7" x14ac:dyDescent="0.3">
      <c r="B44" s="7"/>
      <c r="C44" s="124"/>
      <c r="D44" s="18"/>
      <c r="E44" s="10"/>
      <c r="F44" s="15"/>
      <c r="G44" s="64"/>
    </row>
    <row r="45" spans="2:7" x14ac:dyDescent="0.3">
      <c r="B45" s="7"/>
      <c r="C45" s="21"/>
      <c r="D45" s="10"/>
      <c r="E45" s="65"/>
      <c r="F45" s="33"/>
      <c r="G45" s="66"/>
    </row>
    <row r="46" spans="2:7" x14ac:dyDescent="0.3">
      <c r="B46" s="7"/>
      <c r="C46" s="32" t="str">
        <f>C4</f>
        <v>PIPES WORKS</v>
      </c>
      <c r="D46" s="10"/>
      <c r="E46" s="9"/>
      <c r="F46" s="33"/>
      <c r="G46" s="34"/>
    </row>
    <row r="47" spans="2:7" ht="14.5" thickBot="1" x14ac:dyDescent="0.35">
      <c r="B47" s="7"/>
      <c r="C47" s="8" t="s">
        <v>63</v>
      </c>
      <c r="D47" s="9"/>
      <c r="E47" s="35"/>
      <c r="F47" s="11" t="s">
        <v>64</v>
      </c>
      <c r="G47" s="36">
        <f>SUM(G7:G46)</f>
        <v>0</v>
      </c>
    </row>
    <row r="48" spans="2:7" ht="14.5" thickTop="1" x14ac:dyDescent="0.3">
      <c r="B48" s="7"/>
      <c r="C48" s="8"/>
      <c r="D48" s="9"/>
      <c r="E48" s="35"/>
      <c r="F48" s="11"/>
      <c r="G48" s="12"/>
    </row>
    <row r="49" spans="2:7" x14ac:dyDescent="0.3">
      <c r="B49" s="7"/>
      <c r="C49" s="8"/>
      <c r="D49" s="9"/>
      <c r="E49" s="35"/>
      <c r="F49" s="11"/>
      <c r="G49" s="12"/>
    </row>
    <row r="50" spans="2:7" x14ac:dyDescent="0.3">
      <c r="B50" s="7"/>
      <c r="C50" s="8"/>
      <c r="D50" s="9"/>
      <c r="E50" s="35"/>
      <c r="F50" s="11"/>
      <c r="G50" s="12"/>
    </row>
    <row r="51" spans="2:7" x14ac:dyDescent="0.3">
      <c r="B51" s="7"/>
      <c r="C51" s="59"/>
      <c r="D51" s="9"/>
      <c r="E51" s="10"/>
      <c r="F51" s="71"/>
      <c r="G51" s="69"/>
    </row>
    <row r="52" spans="2:7" x14ac:dyDescent="0.3">
      <c r="B52" s="7"/>
      <c r="C52" s="59"/>
      <c r="D52" s="9"/>
      <c r="E52" s="10"/>
      <c r="F52" s="71"/>
      <c r="G52" s="69"/>
    </row>
    <row r="53" spans="2:7" ht="14.5" thickBot="1" x14ac:dyDescent="0.35">
      <c r="B53" s="39"/>
      <c r="C53" s="40"/>
      <c r="D53" s="41"/>
      <c r="E53" s="42"/>
      <c r="F53" s="43"/>
      <c r="G53" s="44"/>
    </row>
    <row r="54" spans="2:7" ht="14.5" thickTop="1" x14ac:dyDescent="0.3"/>
  </sheetData>
  <pageMargins left="0.75" right="0.5" top="1" bottom="0.37" header="0.4" footer="0.3"/>
  <pageSetup paperSize="9" scale="80" orientation="portrait" r:id="rId1"/>
  <headerFooter>
    <oddHeader xml:space="preserve">&amp;C&amp;"-,Bold"&amp;14PLATFORM WITH WATER TANK AT BABILE AGRICULTURAL RESEARCH STATION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C43"/>
  <sheetViews>
    <sheetView view="pageBreakPreview" topLeftCell="A16" zoomScale="110" zoomScaleNormal="100" zoomScaleSheetLayoutView="110" workbookViewId="0">
      <selection activeCell="B28" sqref="B28"/>
    </sheetView>
  </sheetViews>
  <sheetFormatPr defaultColWidth="9.1796875" defaultRowHeight="14.5" x14ac:dyDescent="0.35"/>
  <cols>
    <col min="1" max="1" width="8.1796875" style="104" customWidth="1"/>
    <col min="2" max="2" width="65.453125" style="104" customWidth="1"/>
    <col min="3" max="3" width="17.1796875" style="104" customWidth="1"/>
    <col min="4" max="16384" width="9.1796875" style="104"/>
  </cols>
  <sheetData>
    <row r="1" spans="1:3" ht="15.5" x14ac:dyDescent="0.35">
      <c r="A1" s="128" t="s">
        <v>0</v>
      </c>
      <c r="B1" s="129" t="s">
        <v>1</v>
      </c>
      <c r="C1" s="130" t="s">
        <v>64</v>
      </c>
    </row>
    <row r="2" spans="1:3" ht="15.5" x14ac:dyDescent="0.35">
      <c r="A2" s="105"/>
      <c r="B2" s="106"/>
      <c r="C2" s="107"/>
    </row>
    <row r="3" spans="1:3" ht="15.5" x14ac:dyDescent="0.35">
      <c r="A3" s="105"/>
      <c r="B3" s="108"/>
      <c r="C3" s="107"/>
    </row>
    <row r="4" spans="1:3" ht="18" x14ac:dyDescent="0.4">
      <c r="A4" s="105"/>
      <c r="B4" s="109" t="s">
        <v>104</v>
      </c>
      <c r="C4" s="110"/>
    </row>
    <row r="5" spans="1:3" ht="15.5" x14ac:dyDescent="0.35">
      <c r="A5" s="105"/>
      <c r="B5" s="67"/>
      <c r="C5" s="110"/>
    </row>
    <row r="6" spans="1:3" ht="15.5" x14ac:dyDescent="0.35">
      <c r="A6" s="111"/>
      <c r="B6" s="108"/>
      <c r="C6" s="112"/>
    </row>
    <row r="7" spans="1:3" ht="15.5" x14ac:dyDescent="0.35">
      <c r="A7" s="111" t="s">
        <v>4</v>
      </c>
      <c r="B7" s="108" t="str">
        <f>'WATERTANK AND TANK PLATFOR MDAC'!C5</f>
        <v>WATER TANK AND TANK PLATFORM</v>
      </c>
      <c r="C7" s="112">
        <f>'WATERTANK AND TANK PLATFOR MDAC'!G52</f>
        <v>0</v>
      </c>
    </row>
    <row r="8" spans="1:3" ht="15.5" x14ac:dyDescent="0.35">
      <c r="A8" s="111"/>
      <c r="B8" s="108"/>
      <c r="C8" s="112"/>
    </row>
    <row r="9" spans="1:3" ht="15.5" x14ac:dyDescent="0.35">
      <c r="A9" s="111"/>
      <c r="B9" s="108"/>
      <c r="C9" s="112"/>
    </row>
    <row r="10" spans="1:3" ht="15.5" x14ac:dyDescent="0.35">
      <c r="A10" s="111" t="s">
        <v>5</v>
      </c>
      <c r="B10" s="108" t="str">
        <f>' PIPES WORK DAC'!C4</f>
        <v xml:space="preserve"> PIPES WORKS</v>
      </c>
      <c r="C10" s="112">
        <f>' PIPES WORK DAC'!G47</f>
        <v>0</v>
      </c>
    </row>
    <row r="11" spans="1:3" ht="15.5" x14ac:dyDescent="0.35">
      <c r="A11" s="111"/>
      <c r="B11" s="108"/>
      <c r="C11" s="112"/>
    </row>
    <row r="12" spans="1:3" ht="15.5" x14ac:dyDescent="0.35">
      <c r="A12" s="111"/>
      <c r="B12" s="108"/>
      <c r="C12" s="112"/>
    </row>
    <row r="13" spans="1:3" ht="15.5" x14ac:dyDescent="0.35">
      <c r="A13" s="111"/>
      <c r="B13" s="108"/>
      <c r="C13" s="112"/>
    </row>
    <row r="14" spans="1:3" ht="15.5" x14ac:dyDescent="0.35">
      <c r="A14" s="111"/>
      <c r="B14" s="108"/>
      <c r="C14" s="112"/>
    </row>
    <row r="15" spans="1:3" ht="15.5" x14ac:dyDescent="0.35">
      <c r="A15" s="111"/>
      <c r="B15" s="115"/>
      <c r="C15" s="112"/>
    </row>
    <row r="16" spans="1:3" ht="15.5" x14ac:dyDescent="0.35">
      <c r="A16" s="111"/>
      <c r="B16" s="116"/>
      <c r="C16" s="117"/>
    </row>
    <row r="17" spans="1:3" ht="15.5" x14ac:dyDescent="0.35">
      <c r="A17" s="111"/>
      <c r="B17" s="116"/>
      <c r="C17" s="117"/>
    </row>
    <row r="18" spans="1:3" ht="15.5" x14ac:dyDescent="0.35">
      <c r="A18" s="111"/>
      <c r="B18" s="113"/>
      <c r="C18" s="112"/>
    </row>
    <row r="19" spans="1:3" ht="15.5" x14ac:dyDescent="0.35">
      <c r="A19" s="111"/>
      <c r="B19" s="113"/>
      <c r="C19" s="112"/>
    </row>
    <row r="20" spans="1:3" ht="15.5" x14ac:dyDescent="0.35">
      <c r="A20" s="111"/>
      <c r="B20" s="113"/>
      <c r="C20" s="118"/>
    </row>
    <row r="21" spans="1:3" ht="16" thickBot="1" x14ac:dyDescent="0.4">
      <c r="A21" s="111"/>
      <c r="B21" s="106" t="s">
        <v>103</v>
      </c>
      <c r="C21" s="120">
        <f>SUM(C6:C20)</f>
        <v>0</v>
      </c>
    </row>
    <row r="22" spans="1:3" ht="16" thickTop="1" x14ac:dyDescent="0.35">
      <c r="A22" s="111"/>
      <c r="B22" s="113"/>
      <c r="C22" s="117"/>
    </row>
    <row r="23" spans="1:3" ht="15.5" x14ac:dyDescent="0.35">
      <c r="A23" s="111"/>
      <c r="B23" s="113"/>
      <c r="C23" s="117"/>
    </row>
    <row r="24" spans="1:3" ht="15.5" x14ac:dyDescent="0.35">
      <c r="A24" s="111"/>
      <c r="B24" s="113"/>
      <c r="C24" s="117"/>
    </row>
    <row r="25" spans="1:3" ht="15.5" x14ac:dyDescent="0.35">
      <c r="A25" s="111"/>
      <c r="B25" s="113"/>
      <c r="C25" s="117"/>
    </row>
    <row r="26" spans="1:3" ht="15.5" x14ac:dyDescent="0.35">
      <c r="A26" s="111"/>
      <c r="B26" s="113"/>
      <c r="C26" s="117"/>
    </row>
    <row r="27" spans="1:3" ht="15.5" x14ac:dyDescent="0.35">
      <c r="A27" s="111"/>
      <c r="B27" s="113"/>
      <c r="C27" s="117"/>
    </row>
    <row r="28" spans="1:3" ht="15.5" x14ac:dyDescent="0.35">
      <c r="A28" s="111"/>
      <c r="B28" s="113"/>
      <c r="C28" s="117"/>
    </row>
    <row r="29" spans="1:3" ht="15.5" x14ac:dyDescent="0.35">
      <c r="A29" s="111"/>
      <c r="B29" s="113"/>
      <c r="C29" s="117"/>
    </row>
    <row r="30" spans="1:3" ht="15.5" x14ac:dyDescent="0.35">
      <c r="A30" s="111"/>
      <c r="B30" s="113"/>
      <c r="C30" s="117"/>
    </row>
    <row r="31" spans="1:3" ht="15.5" x14ac:dyDescent="0.35">
      <c r="A31" s="111"/>
      <c r="B31" s="113"/>
      <c r="C31" s="117"/>
    </row>
    <row r="32" spans="1:3" ht="15.5" x14ac:dyDescent="0.35">
      <c r="A32" s="111"/>
      <c r="B32" s="113"/>
      <c r="C32" s="117"/>
    </row>
    <row r="33" spans="1:3" ht="15.5" x14ac:dyDescent="0.35">
      <c r="A33" s="111"/>
      <c r="B33" s="113"/>
      <c r="C33" s="117"/>
    </row>
    <row r="34" spans="1:3" ht="15.5" x14ac:dyDescent="0.35">
      <c r="A34" s="111"/>
      <c r="B34" s="113"/>
      <c r="C34" s="117"/>
    </row>
    <row r="35" spans="1:3" ht="15.5" x14ac:dyDescent="0.35">
      <c r="A35" s="111"/>
      <c r="B35" s="113"/>
      <c r="C35" s="117"/>
    </row>
    <row r="36" spans="1:3" ht="15.5" x14ac:dyDescent="0.35">
      <c r="A36" s="111"/>
      <c r="B36" s="113"/>
      <c r="C36" s="117"/>
    </row>
    <row r="37" spans="1:3" ht="15.5" x14ac:dyDescent="0.35">
      <c r="A37" s="111"/>
      <c r="B37" s="113"/>
      <c r="C37" s="117"/>
    </row>
    <row r="38" spans="1:3" ht="15.5" x14ac:dyDescent="0.35">
      <c r="A38" s="111"/>
      <c r="B38" s="119"/>
      <c r="C38" s="117"/>
    </row>
    <row r="39" spans="1:3" ht="15.5" x14ac:dyDescent="0.35">
      <c r="A39" s="111"/>
      <c r="B39" s="113"/>
      <c r="C39" s="117"/>
    </row>
    <row r="40" spans="1:3" ht="15.5" x14ac:dyDescent="0.35">
      <c r="A40" s="111"/>
      <c r="B40" s="119"/>
      <c r="C40" s="117"/>
    </row>
    <row r="41" spans="1:3" ht="15.5" x14ac:dyDescent="0.35">
      <c r="A41" s="111"/>
      <c r="B41" s="113"/>
      <c r="C41" s="117"/>
    </row>
    <row r="42" spans="1:3" ht="15" thickBot="1" x14ac:dyDescent="0.4">
      <c r="A42" s="39"/>
      <c r="B42" s="42"/>
      <c r="C42" s="121"/>
    </row>
    <row r="43" spans="1:3" ht="15" thickTop="1" x14ac:dyDescent="0.35">
      <c r="A43" s="10"/>
      <c r="B43" s="10"/>
      <c r="C43" s="68"/>
    </row>
  </sheetData>
  <pageMargins left="0.75" right="0.5" top="1" bottom="0.35" header="0.3" footer="0.3"/>
  <pageSetup paperSize="9" scale="95" orientation="portrait" r:id="rId1"/>
  <headerFooter>
    <oddHeader xml:space="preserve">&amp;C&amp;"-,Bold"&amp;14PLATFORM WITH WATER TANK AT BABILE AGRICULTURAL RESEARCH STATION </oddHeader>
    <oddFooter>&amp;RBABILE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C43"/>
  <sheetViews>
    <sheetView view="pageBreakPreview" zoomScale="110" zoomScaleNormal="100" zoomScaleSheetLayoutView="110" workbookViewId="0">
      <selection activeCell="B10" sqref="B10"/>
    </sheetView>
  </sheetViews>
  <sheetFormatPr defaultColWidth="9.1796875" defaultRowHeight="14.5" x14ac:dyDescent="0.35"/>
  <cols>
    <col min="1" max="1" width="8.1796875" style="104" customWidth="1"/>
    <col min="2" max="2" width="65.453125" style="104" customWidth="1"/>
    <col min="3" max="3" width="17.1796875" style="104" customWidth="1"/>
    <col min="4" max="16384" width="9.1796875" style="104"/>
  </cols>
  <sheetData>
    <row r="1" spans="1:3" ht="15.5" x14ac:dyDescent="0.35">
      <c r="A1" s="128" t="s">
        <v>0</v>
      </c>
      <c r="B1" s="129" t="s">
        <v>1</v>
      </c>
      <c r="C1" s="130" t="s">
        <v>64</v>
      </c>
    </row>
    <row r="2" spans="1:3" ht="15.5" x14ac:dyDescent="0.35">
      <c r="A2" s="105"/>
      <c r="B2" s="106"/>
      <c r="C2" s="107"/>
    </row>
    <row r="3" spans="1:3" ht="15.5" x14ac:dyDescent="0.35">
      <c r="A3" s="105"/>
      <c r="B3" s="108"/>
      <c r="C3" s="107"/>
    </row>
    <row r="4" spans="1:3" ht="18" x14ac:dyDescent="0.4">
      <c r="A4" s="105"/>
      <c r="B4" s="109" t="s">
        <v>38</v>
      </c>
      <c r="C4" s="110"/>
    </row>
    <row r="5" spans="1:3" ht="15.5" x14ac:dyDescent="0.35">
      <c r="A5" s="105"/>
      <c r="B5" s="67"/>
      <c r="C5" s="110"/>
    </row>
    <row r="6" spans="1:3" ht="15.5" x14ac:dyDescent="0.35">
      <c r="A6" s="105"/>
      <c r="B6" s="67"/>
      <c r="C6" s="110"/>
    </row>
    <row r="7" spans="1:3" ht="15.5" x14ac:dyDescent="0.35">
      <c r="A7" s="111" t="s">
        <v>4</v>
      </c>
      <c r="B7" s="108" t="str">
        <f>'DAC SUMMARY'!B4</f>
        <v>SUMMARY, DAMANGO AGRIC COLLEGE</v>
      </c>
      <c r="C7" s="112">
        <f>'DAC SUMMARY'!C21</f>
        <v>0</v>
      </c>
    </row>
    <row r="8" spans="1:3" ht="15.5" x14ac:dyDescent="0.35">
      <c r="A8" s="111"/>
      <c r="B8" s="113"/>
      <c r="C8" s="112"/>
    </row>
    <row r="9" spans="1:3" ht="15.5" x14ac:dyDescent="0.35">
      <c r="A9" s="111"/>
      <c r="B9" s="108"/>
      <c r="C9" s="112"/>
    </row>
    <row r="10" spans="1:3" ht="15.5" x14ac:dyDescent="0.35">
      <c r="A10" s="111" t="s">
        <v>5</v>
      </c>
      <c r="B10" s="108" t="str">
        <f>'BARS SUMMARY '!B4</f>
        <v>SUMMARY, BABILE AGRIC RESEARCH STATION</v>
      </c>
      <c r="C10" s="112">
        <f>'BARS SUMMARY '!C21</f>
        <v>0</v>
      </c>
    </row>
    <row r="11" spans="1:3" ht="15.5" x14ac:dyDescent="0.35">
      <c r="A11" s="111"/>
      <c r="B11" s="108"/>
      <c r="C11" s="112"/>
    </row>
    <row r="12" spans="1:3" ht="15.5" x14ac:dyDescent="0.35">
      <c r="A12" s="111"/>
      <c r="B12" s="108"/>
      <c r="C12" s="112"/>
    </row>
    <row r="13" spans="1:3" ht="15.5" x14ac:dyDescent="0.35">
      <c r="A13" s="111"/>
      <c r="B13" s="108"/>
      <c r="C13" s="112"/>
    </row>
    <row r="14" spans="1:3" ht="15.5" x14ac:dyDescent="0.35">
      <c r="A14" s="111"/>
      <c r="B14" s="108"/>
      <c r="C14" s="114"/>
    </row>
    <row r="15" spans="1:3" ht="15.5" x14ac:dyDescent="0.35">
      <c r="A15" s="111"/>
      <c r="B15" s="115"/>
      <c r="C15" s="112"/>
    </row>
    <row r="16" spans="1:3" ht="15.5" x14ac:dyDescent="0.35">
      <c r="A16" s="111"/>
      <c r="B16" s="116" t="s">
        <v>72</v>
      </c>
      <c r="C16" s="117">
        <f>SUM(C7:C15)</f>
        <v>0</v>
      </c>
    </row>
    <row r="17" spans="1:3" ht="15.5" x14ac:dyDescent="0.35">
      <c r="A17" s="111"/>
      <c r="B17" s="116"/>
      <c r="C17" s="117"/>
    </row>
    <row r="18" spans="1:3" ht="15.5" x14ac:dyDescent="0.35">
      <c r="A18" s="111"/>
      <c r="B18" s="113" t="s">
        <v>105</v>
      </c>
      <c r="C18" s="112">
        <f>C16*5%</f>
        <v>0</v>
      </c>
    </row>
    <row r="19" spans="1:3" ht="15.5" x14ac:dyDescent="0.35">
      <c r="A19" s="111"/>
      <c r="B19" s="113"/>
      <c r="C19" s="112"/>
    </row>
    <row r="20" spans="1:3" ht="15.5" x14ac:dyDescent="0.35">
      <c r="A20" s="111"/>
      <c r="B20" s="113"/>
      <c r="C20" s="118"/>
    </row>
    <row r="21" spans="1:3" ht="16" thickBot="1" x14ac:dyDescent="0.4">
      <c r="A21" s="111"/>
      <c r="B21" s="106" t="s">
        <v>73</v>
      </c>
      <c r="C21" s="120">
        <f>SUM(C16:C20)</f>
        <v>0</v>
      </c>
    </row>
    <row r="22" spans="1:3" ht="16" thickTop="1" x14ac:dyDescent="0.35">
      <c r="A22" s="111"/>
      <c r="B22" s="113"/>
      <c r="C22" s="117"/>
    </row>
    <row r="23" spans="1:3" ht="15.5" x14ac:dyDescent="0.35">
      <c r="A23" s="111"/>
      <c r="B23" s="113"/>
      <c r="C23" s="117"/>
    </row>
    <row r="24" spans="1:3" ht="15.5" x14ac:dyDescent="0.35">
      <c r="A24" s="111"/>
      <c r="B24" s="113"/>
      <c r="C24" s="117"/>
    </row>
    <row r="25" spans="1:3" ht="15.5" x14ac:dyDescent="0.35">
      <c r="A25" s="111"/>
      <c r="B25" s="113"/>
      <c r="C25" s="117"/>
    </row>
    <row r="26" spans="1:3" ht="15.5" x14ac:dyDescent="0.35">
      <c r="A26" s="111"/>
      <c r="B26" s="113"/>
      <c r="C26" s="117"/>
    </row>
    <row r="27" spans="1:3" ht="15.5" x14ac:dyDescent="0.35">
      <c r="A27" s="111"/>
      <c r="B27" s="113"/>
      <c r="C27" s="117"/>
    </row>
    <row r="28" spans="1:3" ht="15.5" x14ac:dyDescent="0.35">
      <c r="A28" s="111"/>
      <c r="B28" s="113"/>
      <c r="C28" s="117"/>
    </row>
    <row r="29" spans="1:3" ht="15.5" x14ac:dyDescent="0.35">
      <c r="A29" s="111"/>
      <c r="B29" s="113"/>
      <c r="C29" s="117"/>
    </row>
    <row r="30" spans="1:3" ht="15.5" x14ac:dyDescent="0.35">
      <c r="A30" s="111"/>
      <c r="B30" s="113"/>
      <c r="C30" s="117"/>
    </row>
    <row r="31" spans="1:3" ht="15.5" x14ac:dyDescent="0.35">
      <c r="A31" s="111"/>
      <c r="B31" s="113"/>
      <c r="C31" s="117"/>
    </row>
    <row r="32" spans="1:3" ht="15.5" x14ac:dyDescent="0.35">
      <c r="A32" s="111"/>
      <c r="B32" s="113"/>
      <c r="C32" s="117"/>
    </row>
    <row r="33" spans="1:3" ht="15.5" x14ac:dyDescent="0.35">
      <c r="A33" s="111"/>
      <c r="B33" s="113"/>
      <c r="C33" s="117"/>
    </row>
    <row r="34" spans="1:3" ht="15.5" x14ac:dyDescent="0.35">
      <c r="A34" s="111"/>
      <c r="B34" s="113"/>
      <c r="C34" s="117"/>
    </row>
    <row r="35" spans="1:3" ht="15.5" x14ac:dyDescent="0.35">
      <c r="A35" s="111"/>
      <c r="B35" s="113"/>
      <c r="C35" s="117"/>
    </row>
    <row r="36" spans="1:3" ht="15.5" x14ac:dyDescent="0.35">
      <c r="A36" s="111"/>
      <c r="B36" s="113"/>
      <c r="C36" s="117"/>
    </row>
    <row r="37" spans="1:3" ht="15.5" x14ac:dyDescent="0.35">
      <c r="A37" s="111"/>
      <c r="B37" s="113"/>
      <c r="C37" s="117"/>
    </row>
    <row r="38" spans="1:3" ht="15.5" x14ac:dyDescent="0.35">
      <c r="A38" s="111"/>
      <c r="B38" s="119"/>
      <c r="C38" s="117"/>
    </row>
    <row r="39" spans="1:3" ht="15.5" x14ac:dyDescent="0.35">
      <c r="A39" s="111"/>
      <c r="B39" s="113"/>
      <c r="C39" s="117"/>
    </row>
    <row r="40" spans="1:3" ht="15.5" x14ac:dyDescent="0.35">
      <c r="A40" s="111"/>
      <c r="B40" s="119"/>
      <c r="C40" s="117"/>
    </row>
    <row r="41" spans="1:3" ht="15.5" x14ac:dyDescent="0.35">
      <c r="A41" s="111"/>
      <c r="B41" s="113"/>
      <c r="C41" s="117"/>
    </row>
    <row r="42" spans="1:3" ht="15" thickBot="1" x14ac:dyDescent="0.4">
      <c r="A42" s="39"/>
      <c r="B42" s="42"/>
      <c r="C42" s="121"/>
    </row>
    <row r="43" spans="1:3" ht="15" thickTop="1" x14ac:dyDescent="0.35">
      <c r="A43" s="10"/>
      <c r="B43" s="10"/>
      <c r="C43" s="68"/>
    </row>
  </sheetData>
  <pageMargins left="0.75" right="0.5" top="1" bottom="0.25" header="0.3" footer="0.3"/>
  <pageSetup paperSize="9" scale="95" orientation="portrait" r:id="rId1"/>
  <headerFooter>
    <oddHeader>&amp;C&amp;"-,Bold"&amp;14DRILLING, CONSTRUCTION, TESTING OF 1NO BOREHOLE  AND PLATFORM WITH WATER TANK AT DAC AND BARS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BOREHOLE - DAC</vt:lpstr>
      <vt:lpstr>WATERTANK AND TANK PLATFOR MDAC</vt:lpstr>
      <vt:lpstr> PIPES WORK DAC</vt:lpstr>
      <vt:lpstr>DAC SUMMARY</vt:lpstr>
      <vt:lpstr>WATER TANK AND TANK PLATFOR BAR</vt:lpstr>
      <vt:lpstr>PIPES WORK BARS</vt:lpstr>
      <vt:lpstr>BARS SUMMARY </vt:lpstr>
      <vt:lpstr>GENERAL SUMMARY</vt:lpstr>
      <vt:lpstr>' PIPES WORK DAC'!Print_Area</vt:lpstr>
      <vt:lpstr>'BARS SUMMARY '!Print_Area</vt:lpstr>
      <vt:lpstr>'BOREHOLE - DAC'!Print_Area</vt:lpstr>
      <vt:lpstr>'DAC SUMMARY'!Print_Area</vt:lpstr>
      <vt:lpstr>'GENERAL SUMMARY'!Print_Area</vt:lpstr>
      <vt:lpstr>'PIPES WORK BARS'!Print_Area</vt:lpstr>
      <vt:lpstr>'WATER TANK AND TANK PLATFOR BAR'!Print_Area</vt:lpstr>
      <vt:lpstr>'WATERTANK AND TANK PLATFOR MDAC'!Print_Area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 ALI</dc:creator>
  <cp:lastModifiedBy>Balo, Solomon Kofi GIZ GH</cp:lastModifiedBy>
  <cp:lastPrinted>2024-10-02T09:25:04Z</cp:lastPrinted>
  <dcterms:created xsi:type="dcterms:W3CDTF">2023-12-29T18:04:43Z</dcterms:created>
  <dcterms:modified xsi:type="dcterms:W3CDTF">2024-10-02T09:37:27Z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2023-12-29T18:04:47Z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7ae2b2b8-2640-451b-bb09-feff48f278dd</vt:lpwstr>
  </property>
  <property fmtid="{D5CDD505-2E9C-101B-9397-08002B2CF9AE}" pid="8" name="MSIP_Label_2059aa38-f392-4105-be92-628035578272_ContentBits">
    <vt:lpwstr>0</vt:lpwstr>
  </property>
</Properties>
</file>